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gii-my.sharepoint.com/personal/fmartinez_dgii_gov_do/Documents/Desktop/documentos/"/>
    </mc:Choice>
  </mc:AlternateContent>
  <xr:revisionPtr revIDLastSave="205" documentId="11_80469F46C4094E4A3C772084A9108EC53AED9E2F" xr6:coauthVersionLast="47" xr6:coauthVersionMax="47" xr10:uidLastSave="{AFEF5093-5521-442E-9B13-89BF76BC1949}"/>
  <bookViews>
    <workbookView xWindow="-120" yWindow="-120" windowWidth="29040" windowHeight="15720" activeTab="1" xr2:uid="{00000000-000D-0000-FFFF-FFFF00000000}"/>
  </bookViews>
  <sheets>
    <sheet name="Departamentos" sheetId="2" r:id="rId1"/>
    <sheet name="Sheet1" sheetId="1" r:id="rId2"/>
  </sheets>
  <definedNames>
    <definedName name="_xlnm.Print_Titles" localSheetId="1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</calcChain>
</file>

<file path=xl/sharedStrings.xml><?xml version="1.0" encoding="utf-8"?>
<sst xmlns="http://schemas.openxmlformats.org/spreadsheetml/2006/main" count="6466" uniqueCount="2672">
  <si>
    <t>200000023574</t>
  </si>
  <si>
    <t>DISPENSADOR DE BEBIDAS FRIAS</t>
  </si>
  <si>
    <t>DGII010102</t>
  </si>
  <si>
    <t>N-617-0644</t>
  </si>
  <si>
    <t>200000023575</t>
  </si>
  <si>
    <t>N-617-0645</t>
  </si>
  <si>
    <t>700000018165</t>
  </si>
  <si>
    <t>MESA PLASTICA RECTANGULAR (PLEGABLE)</t>
  </si>
  <si>
    <t>T-617-2172</t>
  </si>
  <si>
    <t>700000018166</t>
  </si>
  <si>
    <t>T-617-2173</t>
  </si>
  <si>
    <t/>
  </si>
  <si>
    <t>200000023638</t>
  </si>
  <si>
    <t>Sofá de 2 plazas en piel color negro</t>
  </si>
  <si>
    <t>DGII010104</t>
  </si>
  <si>
    <t>C-617-0679</t>
  </si>
  <si>
    <t>200000023825</t>
  </si>
  <si>
    <t>C-617-0680</t>
  </si>
  <si>
    <t>210000011540</t>
  </si>
  <si>
    <t>Docking para laptop</t>
  </si>
  <si>
    <t>DK-614-0314</t>
  </si>
  <si>
    <t>210000011541</t>
  </si>
  <si>
    <t>DK-614-0315</t>
  </si>
  <si>
    <t>200000023050</t>
  </si>
  <si>
    <t>DGII010401</t>
  </si>
  <si>
    <t>C-617-0671</t>
  </si>
  <si>
    <t>200000023585</t>
  </si>
  <si>
    <t>Sillón ejecutivo ergonómico color negro</t>
  </si>
  <si>
    <t>B-617-22810</t>
  </si>
  <si>
    <t>200000024286</t>
  </si>
  <si>
    <t>SILLON ORTOPEDICO EN MALLA COLOR GRIS O NEGRO</t>
  </si>
  <si>
    <t>B-617-22862</t>
  </si>
  <si>
    <t>200000023716</t>
  </si>
  <si>
    <t>Bebedero con dispensador de agua fría y caliente</t>
  </si>
  <si>
    <t>DGII010406</t>
  </si>
  <si>
    <t>N-617-0661</t>
  </si>
  <si>
    <t>200000023717</t>
  </si>
  <si>
    <t>N-617-0662</t>
  </si>
  <si>
    <t>210000011522</t>
  </si>
  <si>
    <t>DGII010601</t>
  </si>
  <si>
    <t>DK-614-0296</t>
  </si>
  <si>
    <t>700000018529</t>
  </si>
  <si>
    <t>SILLA DE VISITA ESTACIONARIA</t>
  </si>
  <si>
    <t>DGII010602</t>
  </si>
  <si>
    <t>B-617-22857</t>
  </si>
  <si>
    <t>700000018530</t>
  </si>
  <si>
    <t>B-617-22858</t>
  </si>
  <si>
    <t>200000023715</t>
  </si>
  <si>
    <t>DGII010603</t>
  </si>
  <si>
    <t>N-617-0660</t>
  </si>
  <si>
    <t>200000024287</t>
  </si>
  <si>
    <t>B-617-22863</t>
  </si>
  <si>
    <t>210000011534</t>
  </si>
  <si>
    <t>DK-614-0308</t>
  </si>
  <si>
    <t>210000011356</t>
  </si>
  <si>
    <t>Pistolas (Lectores) portátiles RFID UHF</t>
  </si>
  <si>
    <t>DGII010604</t>
  </si>
  <si>
    <t>LT-614-0274</t>
  </si>
  <si>
    <t>210000011357</t>
  </si>
  <si>
    <t>LT-614-0275</t>
  </si>
  <si>
    <t>200000022728</t>
  </si>
  <si>
    <t>ESCRITORIO COLOR CAOBA 1.40X0.70 MTS CON RETORNO</t>
  </si>
  <si>
    <t>DGII010605</t>
  </si>
  <si>
    <t>A-617-5048</t>
  </si>
  <si>
    <t>200000022730</t>
  </si>
  <si>
    <t>CREDENZA EJECUTIVA COLOR CAOBA CON PUERTAS 1.10MTS</t>
  </si>
  <si>
    <t>AB-617-2449</t>
  </si>
  <si>
    <t>200000024285</t>
  </si>
  <si>
    <t>B-617-22861</t>
  </si>
  <si>
    <t>700000017476</t>
  </si>
  <si>
    <t>ARCHIVO MODULAR 3G MELAMINA COLOR CAOBA</t>
  </si>
  <si>
    <t>D-617-10062</t>
  </si>
  <si>
    <t>200000024284</t>
  </si>
  <si>
    <t>DGII010606</t>
  </si>
  <si>
    <t>B-617-22860</t>
  </si>
  <si>
    <t>200000023043</t>
  </si>
  <si>
    <t>Sillón ejecutivo ergonómico color negro</t>
  </si>
  <si>
    <t>DGII010607</t>
  </si>
  <si>
    <t>B-617-22570</t>
  </si>
  <si>
    <t>700000018291</t>
  </si>
  <si>
    <t>SillÃ³nÂ ejecutivo ergonÃ³mico color negro</t>
  </si>
  <si>
    <t>B-617-22618</t>
  </si>
  <si>
    <t>200000021531</t>
  </si>
  <si>
    <t>Unidad evaporadora de aire 5 Tons. tipo split</t>
  </si>
  <si>
    <t>DGII010702</t>
  </si>
  <si>
    <t>H-617-1515</t>
  </si>
  <si>
    <t>200000021532</t>
  </si>
  <si>
    <t>H-617-1516</t>
  </si>
  <si>
    <t>200000021533</t>
  </si>
  <si>
    <t>H-617-1517</t>
  </si>
  <si>
    <t>200000021534</t>
  </si>
  <si>
    <t>H-617-1518</t>
  </si>
  <si>
    <t>200000021535</t>
  </si>
  <si>
    <t>H-617-1519</t>
  </si>
  <si>
    <t>200000021536</t>
  </si>
  <si>
    <t>Unidad condensadora de aire 5 Tons. tipo split</t>
  </si>
  <si>
    <t>AD-617-0458</t>
  </si>
  <si>
    <t>200000021537</t>
  </si>
  <si>
    <t>AD-617-0459</t>
  </si>
  <si>
    <t>200000021538</t>
  </si>
  <si>
    <t>AD-617-0460</t>
  </si>
  <si>
    <t>200000021539</t>
  </si>
  <si>
    <t>AD-617-0461</t>
  </si>
  <si>
    <t>200000021540</t>
  </si>
  <si>
    <t>AD-617-0462</t>
  </si>
  <si>
    <t>200000022784</t>
  </si>
  <si>
    <t>MESA CUADRADA COLOR BLANCO Y ESTRUCTURA METALICA</t>
  </si>
  <si>
    <t>T-617-2176</t>
  </si>
  <si>
    <t>200000022833</t>
  </si>
  <si>
    <t>ANAQUEL METALICO NARANJA Y AZUL 0.60X2.25X2.50 MTS</t>
  </si>
  <si>
    <t>AE-617-1663</t>
  </si>
  <si>
    <t>200000022907</t>
  </si>
  <si>
    <t>ANAQUEL METALICO NARANJA Y AZUL 0.60X1.50X2.50 MTS</t>
  </si>
  <si>
    <t>AE-617-1654</t>
  </si>
  <si>
    <t>200000022908</t>
  </si>
  <si>
    <t>AE-617-1655</t>
  </si>
  <si>
    <t>200000022909</t>
  </si>
  <si>
    <t>ANAQUEL METALICO NARANJA Y AZUL 0.60X1.80X2.50 MTS</t>
  </si>
  <si>
    <t>AE-617-1656</t>
  </si>
  <si>
    <t>200000022910</t>
  </si>
  <si>
    <t>AE-617-1657</t>
  </si>
  <si>
    <t>200000022911</t>
  </si>
  <si>
    <t>AE-617-1658</t>
  </si>
  <si>
    <t>200000022912</t>
  </si>
  <si>
    <t>AE-617-1659</t>
  </si>
  <si>
    <t>200000022913</t>
  </si>
  <si>
    <t>ANAQUEL METALICO NARANJA Y AZUL 0.60X2.70X2.50 MTS</t>
  </si>
  <si>
    <t>AE-617-1660</t>
  </si>
  <si>
    <t>200000022914</t>
  </si>
  <si>
    <t>AE-617-1661</t>
  </si>
  <si>
    <t>200000022915</t>
  </si>
  <si>
    <t>AE-617-1662</t>
  </si>
  <si>
    <t>200000022989</t>
  </si>
  <si>
    <t>EVAPORADORA A/A 3 TONS 36K BTU TIPO SPLIT PARED</t>
  </si>
  <si>
    <t>H-617-1529</t>
  </si>
  <si>
    <t>200000022990</t>
  </si>
  <si>
    <t>CONDENSADOR A/A 3 TONS 36K BTU TIPO SPLIT</t>
  </si>
  <si>
    <t>AD-617-0463</t>
  </si>
  <si>
    <t>200000022991</t>
  </si>
  <si>
    <t>EVAPORADORA A/A 5 TONS 60K BTU MANEJADORA DUCTEABL</t>
  </si>
  <si>
    <t>H-617-1530</t>
  </si>
  <si>
    <t>200000022992</t>
  </si>
  <si>
    <t>H-617-1531</t>
  </si>
  <si>
    <t>200000022993</t>
  </si>
  <si>
    <t>H-617-1532</t>
  </si>
  <si>
    <t>200000022994</t>
  </si>
  <si>
    <t>CONDENSADOR A/A 5 TONS 60K BTU MANEJADORA DUCTEABL</t>
  </si>
  <si>
    <t>AD-617-0464</t>
  </si>
  <si>
    <t>200000022995</t>
  </si>
  <si>
    <t>AD-617-0465</t>
  </si>
  <si>
    <t>200000022996</t>
  </si>
  <si>
    <t>AD-617-0466</t>
  </si>
  <si>
    <t>200000022997</t>
  </si>
  <si>
    <t>EVAPORADORA A/A 1.5TONS 18K BTU TIPO SPLIT</t>
  </si>
  <si>
    <t>H-617-1533</t>
  </si>
  <si>
    <t>200000022998</t>
  </si>
  <si>
    <t>CONDENSADORA A/A 1.5 TONS 18K BTU TIPO SPLIT</t>
  </si>
  <si>
    <t>AD-617-0467</t>
  </si>
  <si>
    <t>200000023139</t>
  </si>
  <si>
    <t>Estación modular tipo call center</t>
  </si>
  <si>
    <t>EM-617-1591</t>
  </si>
  <si>
    <t>200000023140</t>
  </si>
  <si>
    <t>EM-617-1592</t>
  </si>
  <si>
    <t>200000023141</t>
  </si>
  <si>
    <t>EM-617-1593</t>
  </si>
  <si>
    <t>200000023142</t>
  </si>
  <si>
    <t>EM-617-1594</t>
  </si>
  <si>
    <t>200000023143</t>
  </si>
  <si>
    <t>EM-617-1595</t>
  </si>
  <si>
    <t>200000023144</t>
  </si>
  <si>
    <t>EM-617-1596</t>
  </si>
  <si>
    <t>200000023145</t>
  </si>
  <si>
    <t>EM-617-1597</t>
  </si>
  <si>
    <t>200000023146</t>
  </si>
  <si>
    <t>EM-617-1598</t>
  </si>
  <si>
    <t>200000023147</t>
  </si>
  <si>
    <t>EM-617-1599</t>
  </si>
  <si>
    <t>200000023148</t>
  </si>
  <si>
    <t>EM-617-1600</t>
  </si>
  <si>
    <t>200000023149</t>
  </si>
  <si>
    <t>EM-617-1601</t>
  </si>
  <si>
    <t>200000023150</t>
  </si>
  <si>
    <t>EM-617-1602</t>
  </si>
  <si>
    <t>200000023151</t>
  </si>
  <si>
    <t>EM-617-1603</t>
  </si>
  <si>
    <t>200000023152</t>
  </si>
  <si>
    <t>EM-617-1604</t>
  </si>
  <si>
    <t>200000023153</t>
  </si>
  <si>
    <t>EM-617-1605</t>
  </si>
  <si>
    <t>200000023154</t>
  </si>
  <si>
    <t>EM-617-1606</t>
  </si>
  <si>
    <t>200000023155</t>
  </si>
  <si>
    <t>EM-617-1607</t>
  </si>
  <si>
    <t>200000023156</t>
  </si>
  <si>
    <t>EM-617-1608</t>
  </si>
  <si>
    <t>200000023157</t>
  </si>
  <si>
    <t>EM-617-1609</t>
  </si>
  <si>
    <t>200000023158</t>
  </si>
  <si>
    <t>EM-617-1610</t>
  </si>
  <si>
    <t>200000023159</t>
  </si>
  <si>
    <t>EM-617-1611</t>
  </si>
  <si>
    <t>200000023160</t>
  </si>
  <si>
    <t>EM-617-1612</t>
  </si>
  <si>
    <t>200000023161</t>
  </si>
  <si>
    <t>EM-617-1613</t>
  </si>
  <si>
    <t>200000023162</t>
  </si>
  <si>
    <t>EM-617-1614</t>
  </si>
  <si>
    <t>200000023163</t>
  </si>
  <si>
    <t>EM-617-1615</t>
  </si>
  <si>
    <t>200000023164</t>
  </si>
  <si>
    <t>EM-617-1616</t>
  </si>
  <si>
    <t>200000023165</t>
  </si>
  <si>
    <t>EM-617-1617</t>
  </si>
  <si>
    <t>200000023166</t>
  </si>
  <si>
    <t>EM-617-1618</t>
  </si>
  <si>
    <t>200000023167</t>
  </si>
  <si>
    <t>EM-617-1619</t>
  </si>
  <si>
    <t>200000023168</t>
  </si>
  <si>
    <t>EM-617-1620</t>
  </si>
  <si>
    <t>200000023169</t>
  </si>
  <si>
    <t>EM-617-1621</t>
  </si>
  <si>
    <t>200000023170</t>
  </si>
  <si>
    <t>EM-617-1622</t>
  </si>
  <si>
    <t>200000023171</t>
  </si>
  <si>
    <t>EM-617-1623</t>
  </si>
  <si>
    <t>200000023172</t>
  </si>
  <si>
    <t>EM-617-1624</t>
  </si>
  <si>
    <t>200000023173</t>
  </si>
  <si>
    <t>EM-617-1625</t>
  </si>
  <si>
    <t>200000023174</t>
  </si>
  <si>
    <t>EM-617-1626</t>
  </si>
  <si>
    <t>200000023175</t>
  </si>
  <si>
    <t>EM-617-1627</t>
  </si>
  <si>
    <t>200000023176</t>
  </si>
  <si>
    <t>EM-617-1628</t>
  </si>
  <si>
    <t>200000023177</t>
  </si>
  <si>
    <t>EM-617-1629</t>
  </si>
  <si>
    <t>200000023178</t>
  </si>
  <si>
    <t>EM-617-1630</t>
  </si>
  <si>
    <t>200000023179</t>
  </si>
  <si>
    <t>EM-617-1631</t>
  </si>
  <si>
    <t>200000023180</t>
  </si>
  <si>
    <t>EM-617-1632</t>
  </si>
  <si>
    <t>200000023181</t>
  </si>
  <si>
    <t>EM-617-1633</t>
  </si>
  <si>
    <t>200000023182</t>
  </si>
  <si>
    <t>EM-617-1634</t>
  </si>
  <si>
    <t>200000023183</t>
  </si>
  <si>
    <t>EM-617-1635</t>
  </si>
  <si>
    <t>200000023184</t>
  </si>
  <si>
    <t>EM-617-1636</t>
  </si>
  <si>
    <t>200000023185</t>
  </si>
  <si>
    <t>EM-617-1637</t>
  </si>
  <si>
    <t>200000023186</t>
  </si>
  <si>
    <t>EM-617-1638</t>
  </si>
  <si>
    <t>200000023187</t>
  </si>
  <si>
    <t>EM-617-1639</t>
  </si>
  <si>
    <t>200000023188</t>
  </si>
  <si>
    <t>EM-617-1640</t>
  </si>
  <si>
    <t>200000023189</t>
  </si>
  <si>
    <t>EM-617-1641</t>
  </si>
  <si>
    <t>200000023190</t>
  </si>
  <si>
    <t>EM-617-1642</t>
  </si>
  <si>
    <t>200000023191</t>
  </si>
  <si>
    <t>EM-617-1643</t>
  </si>
  <si>
    <t>200000023192</t>
  </si>
  <si>
    <t>EM-617-1644</t>
  </si>
  <si>
    <t>200000023193</t>
  </si>
  <si>
    <t>EM-617-1645</t>
  </si>
  <si>
    <t>200000023194</t>
  </si>
  <si>
    <t>EM-617-1646</t>
  </si>
  <si>
    <t>200000023195</t>
  </si>
  <si>
    <t>EM-617-1647</t>
  </si>
  <si>
    <t>200000023196</t>
  </si>
  <si>
    <t>EM-617-1648</t>
  </si>
  <si>
    <t>200000023197</t>
  </si>
  <si>
    <t>EM-617-1649</t>
  </si>
  <si>
    <t>200000023198</t>
  </si>
  <si>
    <t>EM-617-1650</t>
  </si>
  <si>
    <t>200000023199</t>
  </si>
  <si>
    <t>EM-617-1651</t>
  </si>
  <si>
    <t>200000023200</t>
  </si>
  <si>
    <t>EM-617-1652</t>
  </si>
  <si>
    <t>200000023201</t>
  </si>
  <si>
    <t>EM-617-1653</t>
  </si>
  <si>
    <t>200000023202</t>
  </si>
  <si>
    <t>EM-617-1654</t>
  </si>
  <si>
    <t>200000023203</t>
  </si>
  <si>
    <t>EM-617-1655</t>
  </si>
  <si>
    <t>200000023204</t>
  </si>
  <si>
    <t>EM-617-1656</t>
  </si>
  <si>
    <t>200000023205</t>
  </si>
  <si>
    <t>EM-617-1657</t>
  </si>
  <si>
    <t>200000023206</t>
  </si>
  <si>
    <t>EM-617-1658</t>
  </si>
  <si>
    <t>200000023207</t>
  </si>
  <si>
    <t>EM-617-1659</t>
  </si>
  <si>
    <t>200000023227</t>
  </si>
  <si>
    <t>C-617-0675</t>
  </si>
  <si>
    <t>200000023228</t>
  </si>
  <si>
    <t>Sillón ejecutivo con asiento y espaldar alto</t>
  </si>
  <si>
    <t>B-617-22790</t>
  </si>
  <si>
    <t>200000023229</t>
  </si>
  <si>
    <t>Sillas de visitas ejecutiva estacionaria</t>
  </si>
  <si>
    <t>B-617-22791</t>
  </si>
  <si>
    <t>200000023230</t>
  </si>
  <si>
    <t>B-617-22792</t>
  </si>
  <si>
    <t>200000023231</t>
  </si>
  <si>
    <t>Sillón gerencial con asiento y espaldar</t>
  </si>
  <si>
    <t>B-617-22793</t>
  </si>
  <si>
    <t>200000023232</t>
  </si>
  <si>
    <t>B-617-22794</t>
  </si>
  <si>
    <t>200000023233</t>
  </si>
  <si>
    <t>B-617-22795</t>
  </si>
  <si>
    <t>200000023234</t>
  </si>
  <si>
    <t>B-617-22796</t>
  </si>
  <si>
    <t>200000023306</t>
  </si>
  <si>
    <t>C-617-0676</t>
  </si>
  <si>
    <t>200000023307</t>
  </si>
  <si>
    <t>C-617-0677</t>
  </si>
  <si>
    <t>200000023412</t>
  </si>
  <si>
    <t>C-617-0678</t>
  </si>
  <si>
    <t>200000023418</t>
  </si>
  <si>
    <t>Sofá de 3 plazas en piel color negro</t>
  </si>
  <si>
    <t>C-617-0674</t>
  </si>
  <si>
    <t>200000023420</t>
  </si>
  <si>
    <t>Escritorio con tope en un material moderno</t>
  </si>
  <si>
    <t>A-617-5067</t>
  </si>
  <si>
    <t>200000023422</t>
  </si>
  <si>
    <t>Credenza estructura maciza</t>
  </si>
  <si>
    <t>AB-617-2471</t>
  </si>
  <si>
    <t>200000023423</t>
  </si>
  <si>
    <t>Escritorio con tope color haya</t>
  </si>
  <si>
    <t>A-617-5068</t>
  </si>
  <si>
    <t>200000023424</t>
  </si>
  <si>
    <t>A-617-5069</t>
  </si>
  <si>
    <t>200000023425</t>
  </si>
  <si>
    <t>A-617-5070</t>
  </si>
  <si>
    <t>200000023429</t>
  </si>
  <si>
    <t>Credenza con estructura maciza y puertas</t>
  </si>
  <si>
    <t>AB-617-2475</t>
  </si>
  <si>
    <t>200000023430</t>
  </si>
  <si>
    <t>AB-617-2476</t>
  </si>
  <si>
    <t>200000023431</t>
  </si>
  <si>
    <t>Credenza color haya 1.40 mts</t>
  </si>
  <si>
    <t>AB-617-2477</t>
  </si>
  <si>
    <t>200000023432</t>
  </si>
  <si>
    <t>A-617-5087</t>
  </si>
  <si>
    <t>200000023434</t>
  </si>
  <si>
    <t>Credenza estructura maciza y puertas</t>
  </si>
  <si>
    <t>AB-617-2507</t>
  </si>
  <si>
    <t>200000023435</t>
  </si>
  <si>
    <t>Escritorio con tope color haya 1.40mt</t>
  </si>
  <si>
    <t>A-617-5072</t>
  </si>
  <si>
    <t>200000023436</t>
  </si>
  <si>
    <t>A-617-5073</t>
  </si>
  <si>
    <t>200000023437</t>
  </si>
  <si>
    <t>A-617-5074</t>
  </si>
  <si>
    <t>200000023438</t>
  </si>
  <si>
    <t>A-617-5075</t>
  </si>
  <si>
    <t>200000023439</t>
  </si>
  <si>
    <t>Credenza con estructura maciza y puerta</t>
  </si>
  <si>
    <t>AB-617-2478</t>
  </si>
  <si>
    <t>200000023440</t>
  </si>
  <si>
    <t>AB-617-2479</t>
  </si>
  <si>
    <t>200000023441</t>
  </si>
  <si>
    <t>AB-617-2480</t>
  </si>
  <si>
    <t>200000023442</t>
  </si>
  <si>
    <t>AB-617-2481</t>
  </si>
  <si>
    <t>200000023444</t>
  </si>
  <si>
    <t>Archivo metalico con  4 gavetas</t>
  </si>
  <si>
    <t>D-617-10075</t>
  </si>
  <si>
    <t>200000023445</t>
  </si>
  <si>
    <t>D-617-10076</t>
  </si>
  <si>
    <t>200000023446</t>
  </si>
  <si>
    <t>D-617-10077</t>
  </si>
  <si>
    <t>200000023447</t>
  </si>
  <si>
    <t>Armario con estructura maciza y puertas</t>
  </si>
  <si>
    <t>D-617-10078</t>
  </si>
  <si>
    <t>200000023448</t>
  </si>
  <si>
    <t>D-617-10079</t>
  </si>
  <si>
    <t>200000023449</t>
  </si>
  <si>
    <t>Escritorio Ejecutivo 1.60 mt</t>
  </si>
  <si>
    <t>A-617-5099</t>
  </si>
  <si>
    <t>200000023451</t>
  </si>
  <si>
    <t>Credenza estructura maciza, con puertas</t>
  </si>
  <si>
    <t>AB-617-2508</t>
  </si>
  <si>
    <t>200000023452</t>
  </si>
  <si>
    <t>Mesa de Reunión ejecutiva  con tope redondo</t>
  </si>
  <si>
    <t>T-617-2177</t>
  </si>
  <si>
    <t>200000023453</t>
  </si>
  <si>
    <t>A-617-5088</t>
  </si>
  <si>
    <t>200000023454</t>
  </si>
  <si>
    <t>A-617-5089</t>
  </si>
  <si>
    <t>200000023455</t>
  </si>
  <si>
    <t>A-617-5090</t>
  </si>
  <si>
    <t>200000023456</t>
  </si>
  <si>
    <t>A-617-5091</t>
  </si>
  <si>
    <t>200000023457</t>
  </si>
  <si>
    <t>A-617-5092</t>
  </si>
  <si>
    <t>200000023463</t>
  </si>
  <si>
    <t>AB-617-2509</t>
  </si>
  <si>
    <t>200000023464</t>
  </si>
  <si>
    <t>AB-617-2510</t>
  </si>
  <si>
    <t>200000023470</t>
  </si>
  <si>
    <t>AB-617-2482</t>
  </si>
  <si>
    <t>200000023471</t>
  </si>
  <si>
    <t>AB-617-2483</t>
  </si>
  <si>
    <t>200000023473</t>
  </si>
  <si>
    <t>A-617-5093</t>
  </si>
  <si>
    <t>200000023475</t>
  </si>
  <si>
    <t>AB-617-2511</t>
  </si>
  <si>
    <t>200000023477</t>
  </si>
  <si>
    <t>A-617-5079</t>
  </si>
  <si>
    <t>200000023478</t>
  </si>
  <si>
    <t>AB-617-2494</t>
  </si>
  <si>
    <t>200000023479</t>
  </si>
  <si>
    <t>AB-617-2495</t>
  </si>
  <si>
    <t>200000023481</t>
  </si>
  <si>
    <t>Mesa de esquina tope en cristal</t>
  </si>
  <si>
    <t>T-617-2174</t>
  </si>
  <si>
    <t>200000023484</t>
  </si>
  <si>
    <t>Mesa cuadrada con tope de resina blanco</t>
  </si>
  <si>
    <t>T-617-2175</t>
  </si>
  <si>
    <t>200000023485</t>
  </si>
  <si>
    <t>A-617-5094</t>
  </si>
  <si>
    <t>200000023486</t>
  </si>
  <si>
    <t>Credenza ejecutiva  con estructura maciza</t>
  </si>
  <si>
    <t>AB-617-2501</t>
  </si>
  <si>
    <t>200000023487</t>
  </si>
  <si>
    <t>AB-617-2502</t>
  </si>
  <si>
    <t>200000023489</t>
  </si>
  <si>
    <t>T-617-2178</t>
  </si>
  <si>
    <t>200000023490</t>
  </si>
  <si>
    <t>A-617-5095</t>
  </si>
  <si>
    <t>200000023491</t>
  </si>
  <si>
    <t>A-617-5096</t>
  </si>
  <si>
    <t>200000023492</t>
  </si>
  <si>
    <t>A-617-5097</t>
  </si>
  <si>
    <t>200000023493</t>
  </si>
  <si>
    <t>A-617-5098</t>
  </si>
  <si>
    <t>200000023498</t>
  </si>
  <si>
    <t>Credenza estructura en color oscuro caoba,</t>
  </si>
  <si>
    <t>AB-617-2503</t>
  </si>
  <si>
    <t>200000023499</t>
  </si>
  <si>
    <t>AB-617-2504</t>
  </si>
  <si>
    <t>200000023500</t>
  </si>
  <si>
    <t>AB-617-2505</t>
  </si>
  <si>
    <t>200000023501</t>
  </si>
  <si>
    <t>AB-617-2506</t>
  </si>
  <si>
    <t>200000023502</t>
  </si>
  <si>
    <t>A-617-5080</t>
  </si>
  <si>
    <t>200000023503</t>
  </si>
  <si>
    <t>A-617-5081</t>
  </si>
  <si>
    <t>200000023504</t>
  </si>
  <si>
    <t>A-617-5082</t>
  </si>
  <si>
    <t>200000023505</t>
  </si>
  <si>
    <t>A-617-5083</t>
  </si>
  <si>
    <t>200000023506</t>
  </si>
  <si>
    <t>A-617-5084</t>
  </si>
  <si>
    <t>200000023512</t>
  </si>
  <si>
    <t>A-617-5085</t>
  </si>
  <si>
    <t>200000023513</t>
  </si>
  <si>
    <t>A-617-5086</t>
  </si>
  <si>
    <t>200000023514</t>
  </si>
  <si>
    <t>Archivo modular de tres gavetas</t>
  </si>
  <si>
    <t>D-617-10072</t>
  </si>
  <si>
    <t>200000023515</t>
  </si>
  <si>
    <t>D-617-10073</t>
  </si>
  <si>
    <t>200000023516</t>
  </si>
  <si>
    <t>AB-617-2496</t>
  </si>
  <si>
    <t>200000023517</t>
  </si>
  <si>
    <t>AB-617-2497</t>
  </si>
  <si>
    <t>200000023518</t>
  </si>
  <si>
    <t>A-617-5071</t>
  </si>
  <si>
    <t>200000023520</t>
  </si>
  <si>
    <t>AB-617-2498</t>
  </si>
  <si>
    <t>200000023521</t>
  </si>
  <si>
    <t>AB-617-2499</t>
  </si>
  <si>
    <t>200000023522</t>
  </si>
  <si>
    <t>AB-617-2500</t>
  </si>
  <si>
    <t>200000023523</t>
  </si>
  <si>
    <t>Armario metálico</t>
  </si>
  <si>
    <t>D-617-10080</t>
  </si>
  <si>
    <t>200000023524</t>
  </si>
  <si>
    <t>EVAPORADORA DE AA 3TONS 36K BTU TIPO SPLIT</t>
  </si>
  <si>
    <t>H-617-1534</t>
  </si>
  <si>
    <t>200000023525</t>
  </si>
  <si>
    <t>H-617-1535</t>
  </si>
  <si>
    <t>200000023526</t>
  </si>
  <si>
    <t>CONDENSADOR DE AA 3TONS 36K BTU TIPO SPLIT</t>
  </si>
  <si>
    <t>AD-617-0468</t>
  </si>
  <si>
    <t>200000023527</t>
  </si>
  <si>
    <t>AD-617-0469</t>
  </si>
  <si>
    <t>200000023528</t>
  </si>
  <si>
    <t>EVAPORADORA DE AA 5TONS 60K BTU TIPO SPLIT</t>
  </si>
  <si>
    <t>H-617-1536</t>
  </si>
  <si>
    <t>200000023529</t>
  </si>
  <si>
    <t>H-617-1537</t>
  </si>
  <si>
    <t>200000023530</t>
  </si>
  <si>
    <t>H-617-1538</t>
  </si>
  <si>
    <t>200000023531</t>
  </si>
  <si>
    <t>CONDENSADOR DE AA 5TONS 60K BTU TIPO SPLIT</t>
  </si>
  <si>
    <t>AD-617-0470</t>
  </si>
  <si>
    <t>200000023533</t>
  </si>
  <si>
    <t>AD-617-0471</t>
  </si>
  <si>
    <t>200000023534</t>
  </si>
  <si>
    <t>AD-617-0472</t>
  </si>
  <si>
    <t>200000023535</t>
  </si>
  <si>
    <t>AD-617-0473</t>
  </si>
  <si>
    <t>200000023536</t>
  </si>
  <si>
    <t>EVAPORADORA DE AA 1.5TONS 18K BTU T SPLIT PARED</t>
  </si>
  <si>
    <t>H-617-1539</t>
  </si>
  <si>
    <t>200000023537</t>
  </si>
  <si>
    <t>H-617-1540</t>
  </si>
  <si>
    <t>200000023538</t>
  </si>
  <si>
    <t>H-617-1541</t>
  </si>
  <si>
    <t>200000023539</t>
  </si>
  <si>
    <t>CONDENSADOR DE AA 1.5TONS 18K BTU TIPO SPLIT</t>
  </si>
  <si>
    <t>AD-617-0474</t>
  </si>
  <si>
    <t>200000023540</t>
  </si>
  <si>
    <t>AD-617-0475</t>
  </si>
  <si>
    <t>200000023541</t>
  </si>
  <si>
    <t>AD-617-0476</t>
  </si>
  <si>
    <t>200000023542</t>
  </si>
  <si>
    <t>EVAPORADORA DE AA 2TONS 24K BTU TIPO SPLIT</t>
  </si>
  <si>
    <t>H-617-1542</t>
  </si>
  <si>
    <t>200000023543</t>
  </si>
  <si>
    <t>H-617-1543</t>
  </si>
  <si>
    <t>200000023544</t>
  </si>
  <si>
    <t>H-617-1544</t>
  </si>
  <si>
    <t>200000023545</t>
  </si>
  <si>
    <t>CONDENSADOR DE AA 2TONS 24K BTU TIPO SPLIT</t>
  </si>
  <si>
    <t>AD-617-0477</t>
  </si>
  <si>
    <t>200000023546</t>
  </si>
  <si>
    <t>AD-617-0478</t>
  </si>
  <si>
    <t>200000023547</t>
  </si>
  <si>
    <t>AD-617-0479</t>
  </si>
  <si>
    <t>200000023582</t>
  </si>
  <si>
    <t>B-617-22807</t>
  </si>
  <si>
    <t>200000023583</t>
  </si>
  <si>
    <t>B-617-22808</t>
  </si>
  <si>
    <t>200000023606</t>
  </si>
  <si>
    <t>B-617-22831</t>
  </si>
  <si>
    <t>200000023607</t>
  </si>
  <si>
    <t>B-617-22832</t>
  </si>
  <si>
    <t>200000023629</t>
  </si>
  <si>
    <t>Sillón de cajero ergonómico color negro</t>
  </si>
  <si>
    <t>B-617-22873</t>
  </si>
  <si>
    <t>200000023630</t>
  </si>
  <si>
    <t>B-617-22874</t>
  </si>
  <si>
    <t>200000023631</t>
  </si>
  <si>
    <t>B-617-22875</t>
  </si>
  <si>
    <t>200000023632</t>
  </si>
  <si>
    <t>B-617-22876</t>
  </si>
  <si>
    <t>200000023633</t>
  </si>
  <si>
    <t>B-617-22877</t>
  </si>
  <si>
    <t>200000023634</t>
  </si>
  <si>
    <t>B-617-22878</t>
  </si>
  <si>
    <t>200000023635</t>
  </si>
  <si>
    <t>B-617-22879</t>
  </si>
  <si>
    <t>200000023636</t>
  </si>
  <si>
    <t>B-617-22880</t>
  </si>
  <si>
    <t>200000023637</t>
  </si>
  <si>
    <t>B-617-22881</t>
  </si>
  <si>
    <t>200000023643</t>
  </si>
  <si>
    <t>D-617-10074</t>
  </si>
  <si>
    <t>200000023644</t>
  </si>
  <si>
    <t>CORTINA DE AIRE DE 3 PIES DE LONGITUD</t>
  </si>
  <si>
    <t>H-617-1520</t>
  </si>
  <si>
    <t>200000023645</t>
  </si>
  <si>
    <t>H-617-1521</t>
  </si>
  <si>
    <t>200000023646</t>
  </si>
  <si>
    <t>H-617-1522</t>
  </si>
  <si>
    <t>200000023647</t>
  </si>
  <si>
    <t>H-617-1523</t>
  </si>
  <si>
    <t>200000023648</t>
  </si>
  <si>
    <t>H-617-1524</t>
  </si>
  <si>
    <t>200000023649</t>
  </si>
  <si>
    <t>H-617-1525</t>
  </si>
  <si>
    <t>200000023650</t>
  </si>
  <si>
    <t>H-617-1526</t>
  </si>
  <si>
    <t>200000023651</t>
  </si>
  <si>
    <t>H-617-1527</t>
  </si>
  <si>
    <t>200000023652</t>
  </si>
  <si>
    <t>H-617-1528</t>
  </si>
  <si>
    <t>200000023670</t>
  </si>
  <si>
    <t>N-617-0647</t>
  </si>
  <si>
    <t>200000023672</t>
  </si>
  <si>
    <t>N-617-0649</t>
  </si>
  <si>
    <t>200000023681</t>
  </si>
  <si>
    <t>N-617-0658</t>
  </si>
  <si>
    <t>200000023684</t>
  </si>
  <si>
    <t>Microondas de 950 a 1000 vatios</t>
  </si>
  <si>
    <t>L-617-0503</t>
  </si>
  <si>
    <t>200000023685</t>
  </si>
  <si>
    <t>L-617-0504</t>
  </si>
  <si>
    <t>200000023688</t>
  </si>
  <si>
    <t>L-617-0507</t>
  </si>
  <si>
    <t>200000023690</t>
  </si>
  <si>
    <t>L-617-0509</t>
  </si>
  <si>
    <t>200000023691</t>
  </si>
  <si>
    <t>L-617-0510</t>
  </si>
  <si>
    <t>200000023694</t>
  </si>
  <si>
    <t>Tinaco de 400 Galones Mínimo,</t>
  </si>
  <si>
    <t>TN-617-0052</t>
  </si>
  <si>
    <t>200000023697</t>
  </si>
  <si>
    <t>Tinaco de 600 Galones Mínimo,</t>
  </si>
  <si>
    <t>TN-617-0055</t>
  </si>
  <si>
    <t>200000023702</t>
  </si>
  <si>
    <t>Cortinas tipo zebra, color cherry de 1.48 x 2.75</t>
  </si>
  <si>
    <t>AC-617-3621</t>
  </si>
  <si>
    <t>200000023703</t>
  </si>
  <si>
    <t>Cortinas tipo zebra x 1.50 x 2.10 mts</t>
  </si>
  <si>
    <t>AC-617-3622</t>
  </si>
  <si>
    <t>200000023704</t>
  </si>
  <si>
    <t>AC-617-3623</t>
  </si>
  <si>
    <t>200000023705</t>
  </si>
  <si>
    <t>AC-617-3624</t>
  </si>
  <si>
    <t>200000023706</t>
  </si>
  <si>
    <t>AC-617-3625</t>
  </si>
  <si>
    <t>200000023707</t>
  </si>
  <si>
    <t>AC-617-3626</t>
  </si>
  <si>
    <t>200000023708</t>
  </si>
  <si>
    <t>AC-617-3627</t>
  </si>
  <si>
    <t>200000023709</t>
  </si>
  <si>
    <t>AC-617-3628</t>
  </si>
  <si>
    <t>200000023710</t>
  </si>
  <si>
    <t>AC-617-3629</t>
  </si>
  <si>
    <t>200000023711</t>
  </si>
  <si>
    <t>AC-617-3630</t>
  </si>
  <si>
    <t>200000023712</t>
  </si>
  <si>
    <t>AC-617-3631</t>
  </si>
  <si>
    <t>200000023713</t>
  </si>
  <si>
    <t>AC-617-3632</t>
  </si>
  <si>
    <t>200000023714</t>
  </si>
  <si>
    <t>AC-617-3633</t>
  </si>
  <si>
    <t>200000023718</t>
  </si>
  <si>
    <t>CORTINA TIPO ZEBRA 2.11 X 1.56 MTS</t>
  </si>
  <si>
    <t>AC-617-3636</t>
  </si>
  <si>
    <t>200000023719</t>
  </si>
  <si>
    <t>CORTINA TIPO ZEBRA 1.46 X 1.33 MTS</t>
  </si>
  <si>
    <t>AC-617-3637</t>
  </si>
  <si>
    <t>200000023720</t>
  </si>
  <si>
    <t>AC-617-3638</t>
  </si>
  <si>
    <t>200000023721</t>
  </si>
  <si>
    <t>CORTINA TIPO ZEBRA 2.20 X 1.55 MTS</t>
  </si>
  <si>
    <t>AC-617-3639</t>
  </si>
  <si>
    <t>200000023722</t>
  </si>
  <si>
    <t>AC-617-3640</t>
  </si>
  <si>
    <t>200000023723</t>
  </si>
  <si>
    <t>CORTINA TIPO ZEBRA 1.60 X 1.55 MTS</t>
  </si>
  <si>
    <t>AC-617-3641</t>
  </si>
  <si>
    <t>200000023724</t>
  </si>
  <si>
    <t>AC-617-3642</t>
  </si>
  <si>
    <t>200000023725</t>
  </si>
  <si>
    <t>CORTINA TIPO ZEBRA 2.20 X 1.60 MTS</t>
  </si>
  <si>
    <t>AC-617-3643</t>
  </si>
  <si>
    <t>200000023726</t>
  </si>
  <si>
    <t>AC-617-3644</t>
  </si>
  <si>
    <t>200000023727</t>
  </si>
  <si>
    <t>CORTINA TIPO ZEBRA 1.53 X 1.60 MTS</t>
  </si>
  <si>
    <t>AC-617-3645</t>
  </si>
  <si>
    <t>200000023728</t>
  </si>
  <si>
    <t>CORTINA TIPO ZEBRA 2.14 X 1.55 MTS</t>
  </si>
  <si>
    <t>AC-617-3646</t>
  </si>
  <si>
    <t>200000023729</t>
  </si>
  <si>
    <t>AC-617-3647</t>
  </si>
  <si>
    <t>200000023730</t>
  </si>
  <si>
    <t>AC-617-3648</t>
  </si>
  <si>
    <t>200000023731</t>
  </si>
  <si>
    <t>CORTINA TIPO ZEBRA 1.60 X 1.60 MTS</t>
  </si>
  <si>
    <t>AC-617-3649</t>
  </si>
  <si>
    <t>200000023732</t>
  </si>
  <si>
    <t>CORTINA TIPO ZEBRA 0.50 X 1.60 MTS</t>
  </si>
  <si>
    <t>AC-617-3650</t>
  </si>
  <si>
    <t>200000023733</t>
  </si>
  <si>
    <t>AC-617-3651</t>
  </si>
  <si>
    <t>200000023734</t>
  </si>
  <si>
    <t>AC-617-3652</t>
  </si>
  <si>
    <t>200000023735</t>
  </si>
  <si>
    <t>AC-617-3653</t>
  </si>
  <si>
    <t>200000023736</t>
  </si>
  <si>
    <t>CORTINA TIPO ZEBRA 1.40 X 1.60 MTS</t>
  </si>
  <si>
    <t>AC-617-3654</t>
  </si>
  <si>
    <t>200000023737</t>
  </si>
  <si>
    <t>AC-617-3655</t>
  </si>
  <si>
    <t>200000023738</t>
  </si>
  <si>
    <t>CORTINA TIPO ZEBRA 2.16 X 1.60 MTS</t>
  </si>
  <si>
    <t>AC-617-3656</t>
  </si>
  <si>
    <t>200000023739</t>
  </si>
  <si>
    <t>CORTINA TIPO ZEBRA 1.66 X 1.60 MTS</t>
  </si>
  <si>
    <t>AC-617-3657</t>
  </si>
  <si>
    <t>200000023740</t>
  </si>
  <si>
    <t>AC-617-3658</t>
  </si>
  <si>
    <t>200000023741</t>
  </si>
  <si>
    <t>CORTINA TIPO ZEBRA 1.64 X 2.34 MTS</t>
  </si>
  <si>
    <t>AC-617-3659</t>
  </si>
  <si>
    <t>200000023742</t>
  </si>
  <si>
    <t>CORTINA TIPO ZEBRA 2.10 X 1.10 MTS</t>
  </si>
  <si>
    <t>AC-617-3660</t>
  </si>
  <si>
    <t>200000023743</t>
  </si>
  <si>
    <t>AC-617-3661</t>
  </si>
  <si>
    <t>200000023744</t>
  </si>
  <si>
    <t>CORTINA TIPO ZEBRA 1.00 X 2.80 MTS</t>
  </si>
  <si>
    <t>AC-617-3662</t>
  </si>
  <si>
    <t>200000023750</t>
  </si>
  <si>
    <t>CORTINA TIPO ZEBRA 1.27 X 1.60 MTS</t>
  </si>
  <si>
    <t>AC-617-3663</t>
  </si>
  <si>
    <t>200000023751</t>
  </si>
  <si>
    <t>CORTINA TIPO ZEBRA 1.05 X 1.60 MTS</t>
  </si>
  <si>
    <t>AC-617-3664</t>
  </si>
  <si>
    <t>200000023752</t>
  </si>
  <si>
    <t>AC-617-3665</t>
  </si>
  <si>
    <t>200000023753</t>
  </si>
  <si>
    <t>CORTINA TIPO ZEBRA 1.20 X 1.60 MTS</t>
  </si>
  <si>
    <t>AC-617-3666</t>
  </si>
  <si>
    <t>200000023754</t>
  </si>
  <si>
    <t>CORTINA TIPO ZEBRA 0.94 X 1.60 MTS</t>
  </si>
  <si>
    <t>AC-617-3667</t>
  </si>
  <si>
    <t>200000023755</t>
  </si>
  <si>
    <t>AC-617-3668</t>
  </si>
  <si>
    <t>200000023756</t>
  </si>
  <si>
    <t>CORTINA TIPO ZEBRA 0.93 X 1.55 MTS</t>
  </si>
  <si>
    <t>AC-617-3669</t>
  </si>
  <si>
    <t>200000023804</t>
  </si>
  <si>
    <t>CORTINA TIPO ZEBRA 1.00X2.10 MTS</t>
  </si>
  <si>
    <t>AC-617-3634</t>
  </si>
  <si>
    <t>200000023805</t>
  </si>
  <si>
    <t>CORTINA TIPO ZEBRA 0.66x2.75 MTS</t>
  </si>
  <si>
    <t>AC-617-3635</t>
  </si>
  <si>
    <t>200000023808</t>
  </si>
  <si>
    <t>B-617-22853</t>
  </si>
  <si>
    <t>200000023858</t>
  </si>
  <si>
    <t>200000024089</t>
  </si>
  <si>
    <t>Cortina tipo zebra 0.50 x 1.60</t>
  </si>
  <si>
    <t>AC-617-3670</t>
  </si>
  <si>
    <t>200000024090</t>
  </si>
  <si>
    <t>SOFA MASAJEADOR Y RECLINABLE COLOR CAFE 1P</t>
  </si>
  <si>
    <t>C-617-0685</t>
  </si>
  <si>
    <t>300000000139</t>
  </si>
  <si>
    <t>Tanque Hidroneumático Precargado</t>
  </si>
  <si>
    <t>TC-617-0068</t>
  </si>
  <si>
    <t>300000000140</t>
  </si>
  <si>
    <t>TC-617-0069</t>
  </si>
  <si>
    <t>300000000141</t>
  </si>
  <si>
    <t>TC-617-0070</t>
  </si>
  <si>
    <t>300000000142</t>
  </si>
  <si>
    <t>TC-617-0071</t>
  </si>
  <si>
    <t>300000000143</t>
  </si>
  <si>
    <t>TC-617-0072</t>
  </si>
  <si>
    <t>300000000144</t>
  </si>
  <si>
    <t>TC-617-0073</t>
  </si>
  <si>
    <t>300000000145</t>
  </si>
  <si>
    <t>TC-617-0074</t>
  </si>
  <si>
    <t>300000000146</t>
  </si>
  <si>
    <t>TC-617-0075</t>
  </si>
  <si>
    <t>300000000147</t>
  </si>
  <si>
    <t>TC-617-0076</t>
  </si>
  <si>
    <t>300000000148</t>
  </si>
  <si>
    <t>TC-617-0077</t>
  </si>
  <si>
    <t>300000000149</t>
  </si>
  <si>
    <t>TC-617-0078</t>
  </si>
  <si>
    <t>300000000150</t>
  </si>
  <si>
    <t>TC-617-0079</t>
  </si>
  <si>
    <t>300000000151</t>
  </si>
  <si>
    <t>TC-617-0080</t>
  </si>
  <si>
    <t>300000000152</t>
  </si>
  <si>
    <t>TC-617-0081</t>
  </si>
  <si>
    <t>300000000153</t>
  </si>
  <si>
    <t>TC-617-0082</t>
  </si>
  <si>
    <t>300000000154</t>
  </si>
  <si>
    <t>TC-617-0083</t>
  </si>
  <si>
    <t>300000000155</t>
  </si>
  <si>
    <t>TC-617-0084</t>
  </si>
  <si>
    <t>300000000156</t>
  </si>
  <si>
    <t>TC-617-0085</t>
  </si>
  <si>
    <t>300000000157</t>
  </si>
  <si>
    <t>TC-617-0086</t>
  </si>
  <si>
    <t>300000000158</t>
  </si>
  <si>
    <t>TC-617-0087</t>
  </si>
  <si>
    <t>300000000181</t>
  </si>
  <si>
    <t>Bomba de Agua de 2HP, Centrifuga</t>
  </si>
  <si>
    <t>BB-617-0119</t>
  </si>
  <si>
    <t>300000000182</t>
  </si>
  <si>
    <t>BB-617-0120</t>
  </si>
  <si>
    <t>300000000183</t>
  </si>
  <si>
    <t>BB-617-0121</t>
  </si>
  <si>
    <t>300000000184</t>
  </si>
  <si>
    <t>BB-617-0122</t>
  </si>
  <si>
    <t>300000000185</t>
  </si>
  <si>
    <t>BB-617-0123</t>
  </si>
  <si>
    <t>300000000186</t>
  </si>
  <si>
    <t>BB-617-0124</t>
  </si>
  <si>
    <t>300000000187</t>
  </si>
  <si>
    <t>BB-617-0125</t>
  </si>
  <si>
    <t>300000000188</t>
  </si>
  <si>
    <t>BB-617-0126</t>
  </si>
  <si>
    <t>300000000189</t>
  </si>
  <si>
    <t>BB-617-0127</t>
  </si>
  <si>
    <t>300000000190</t>
  </si>
  <si>
    <t>BB-617-0128</t>
  </si>
  <si>
    <t>300000000191</t>
  </si>
  <si>
    <t>BB-617-0129</t>
  </si>
  <si>
    <t>300000000192</t>
  </si>
  <si>
    <t>BB-617-0130</t>
  </si>
  <si>
    <t>300000000193</t>
  </si>
  <si>
    <t>BB-617-0131</t>
  </si>
  <si>
    <t>300000000194</t>
  </si>
  <si>
    <t>BB-617-0132</t>
  </si>
  <si>
    <t>300000000195</t>
  </si>
  <si>
    <t>BB-617-0133</t>
  </si>
  <si>
    <t>300000000202</t>
  </si>
  <si>
    <t>Suministro de Bomba Sumergible de Acero Inoxidable</t>
  </si>
  <si>
    <t>BB-617-0134</t>
  </si>
  <si>
    <t>300000000203</t>
  </si>
  <si>
    <t>BB-617-0135</t>
  </si>
  <si>
    <t>310000000091</t>
  </si>
  <si>
    <t>TRANSFER AUTOMATICO 300 AMPERIOS 220V</t>
  </si>
  <si>
    <t>BR-618-0008</t>
  </si>
  <si>
    <t>700000018162</t>
  </si>
  <si>
    <t>Silla plástica color blanco</t>
  </si>
  <si>
    <t>B-617-22797</t>
  </si>
  <si>
    <t>700000018163</t>
  </si>
  <si>
    <t>B-617-22798</t>
  </si>
  <si>
    <t>700000018164</t>
  </si>
  <si>
    <t>B-617-22799</t>
  </si>
  <si>
    <t>700000018227</t>
  </si>
  <si>
    <t>CORTINA TIPO ZEBRA 0.88 X 1.56 MTS</t>
  </si>
  <si>
    <t>AC-617-3671</t>
  </si>
  <si>
    <t>700000018228</t>
  </si>
  <si>
    <t>CORTINA TIPO ZEBRA 0.75 X 1.40 MTS</t>
  </si>
  <si>
    <t>AC-617-3672</t>
  </si>
  <si>
    <t>700000018229</t>
  </si>
  <si>
    <t>CORTINA TIPO ZEBRA 0.73 X 1.40 MTS</t>
  </si>
  <si>
    <t>AC-617-3673</t>
  </si>
  <si>
    <t>700000018230</t>
  </si>
  <si>
    <t>CORTINA TIPO ZEBRA 0.55 X 1.55 MTS</t>
  </si>
  <si>
    <t>AC-617-3674</t>
  </si>
  <si>
    <t>700000018231</t>
  </si>
  <si>
    <t>CORTINA TIPO ZEBRA 0.60 X 1.55 MTS</t>
  </si>
  <si>
    <t>AC-617-3675</t>
  </si>
  <si>
    <t>700000018233</t>
  </si>
  <si>
    <t>CORTINA TIPO ZEBRA 0.80 X 1.60 MTS</t>
  </si>
  <si>
    <t>AC-617-3676</t>
  </si>
  <si>
    <t>700000018235</t>
  </si>
  <si>
    <t>CORTINA TIPO ZEBRA 0.76 X 1.60 MTS</t>
  </si>
  <si>
    <t>AC-617-3677</t>
  </si>
  <si>
    <t>700000018240</t>
  </si>
  <si>
    <t>CORTINA TIPO ZEBRA 0.45 X 1.60 MTS</t>
  </si>
  <si>
    <t>AC-617-3678</t>
  </si>
  <si>
    <t>700000018260</t>
  </si>
  <si>
    <t>Modulo Rodante con 2 o 3 gavetas</t>
  </si>
  <si>
    <t>D-617-10068</t>
  </si>
  <si>
    <t>700000018261</t>
  </si>
  <si>
    <t>AB-617-2472</t>
  </si>
  <si>
    <t>700000018262</t>
  </si>
  <si>
    <t>AB-617-2473</t>
  </si>
  <si>
    <t>700000018263</t>
  </si>
  <si>
    <t>AB-617-2474</t>
  </si>
  <si>
    <t>700000018264</t>
  </si>
  <si>
    <t>B-617-22591</t>
  </si>
  <si>
    <t>700000018265</t>
  </si>
  <si>
    <t>B-617-22592</t>
  </si>
  <si>
    <t>700000018266</t>
  </si>
  <si>
    <t>B-617-22593</t>
  </si>
  <si>
    <t>700000018267</t>
  </si>
  <si>
    <t>B-617-22594</t>
  </si>
  <si>
    <t>700000018268</t>
  </si>
  <si>
    <t>B-617-22595</t>
  </si>
  <si>
    <t>700000018269</t>
  </si>
  <si>
    <t>B-617-22596</t>
  </si>
  <si>
    <t>700000018270</t>
  </si>
  <si>
    <t>B-617-22597</t>
  </si>
  <si>
    <t>700000018271</t>
  </si>
  <si>
    <t>B-617-22598</t>
  </si>
  <si>
    <t>700000018272</t>
  </si>
  <si>
    <t>B-617-22599</t>
  </si>
  <si>
    <t>700000018273</t>
  </si>
  <si>
    <t>B-617-22600</t>
  </si>
  <si>
    <t>700000018274</t>
  </si>
  <si>
    <t>B-617-22601</t>
  </si>
  <si>
    <t>700000018275</t>
  </si>
  <si>
    <t>B-617-22602</t>
  </si>
  <si>
    <t>700000018276</t>
  </si>
  <si>
    <t>B-617-22603</t>
  </si>
  <si>
    <t>700000018277</t>
  </si>
  <si>
    <t>B-617-22604</t>
  </si>
  <si>
    <t>700000018278</t>
  </si>
  <si>
    <t>B-617-22605</t>
  </si>
  <si>
    <t>700000018279</t>
  </si>
  <si>
    <t>Sillas de visitas estacionaria color negro</t>
  </si>
  <si>
    <t>B-617-22606</t>
  </si>
  <si>
    <t>700000018280</t>
  </si>
  <si>
    <t>B-617-22607</t>
  </si>
  <si>
    <t>700000018281</t>
  </si>
  <si>
    <t>B-617-22608</t>
  </si>
  <si>
    <t>700000018282</t>
  </si>
  <si>
    <t>B-617-22609</t>
  </si>
  <si>
    <t>700000018283</t>
  </si>
  <si>
    <t>B-617-22610</t>
  </si>
  <si>
    <t>700000018284</t>
  </si>
  <si>
    <t>B-617-22611</t>
  </si>
  <si>
    <t>700000018285</t>
  </si>
  <si>
    <t>B-617-22612</t>
  </si>
  <si>
    <t>700000018286</t>
  </si>
  <si>
    <t>B-617-22613</t>
  </si>
  <si>
    <t>700000018287</t>
  </si>
  <si>
    <t>B-617-22614</t>
  </si>
  <si>
    <t>700000018288</t>
  </si>
  <si>
    <t>B-617-22615</t>
  </si>
  <si>
    <t>700000018289</t>
  </si>
  <si>
    <t>B-617-22616</t>
  </si>
  <si>
    <t>700000018290</t>
  </si>
  <si>
    <t>B-617-22617</t>
  </si>
  <si>
    <t>700000018292</t>
  </si>
  <si>
    <t>B-617-22619</t>
  </si>
  <si>
    <t>700000018293</t>
  </si>
  <si>
    <t>B-617-22620</t>
  </si>
  <si>
    <t>700000018294</t>
  </si>
  <si>
    <t>B-617-22621</t>
  </si>
  <si>
    <t>700000018295</t>
  </si>
  <si>
    <t>B-617-22622</t>
  </si>
  <si>
    <t>700000018296</t>
  </si>
  <si>
    <t>B-617-22623</t>
  </si>
  <si>
    <t>700000018297</t>
  </si>
  <si>
    <t>B-617-22624</t>
  </si>
  <si>
    <t>700000018298</t>
  </si>
  <si>
    <t>B-617-22625</t>
  </si>
  <si>
    <t>700000018299</t>
  </si>
  <si>
    <t>B-617-22626</t>
  </si>
  <si>
    <t>700000018300</t>
  </si>
  <si>
    <t>B-617-22627</t>
  </si>
  <si>
    <t>700000018301</t>
  </si>
  <si>
    <t>B-617-22628</t>
  </si>
  <si>
    <t>700000018302</t>
  </si>
  <si>
    <t>B-617-22629</t>
  </si>
  <si>
    <t>700000018303</t>
  </si>
  <si>
    <t>B-617-22630</t>
  </si>
  <si>
    <t>700000018304</t>
  </si>
  <si>
    <t>B-617-22631</t>
  </si>
  <si>
    <t>700000018306</t>
  </si>
  <si>
    <t>B-617-22633</t>
  </si>
  <si>
    <t>700000018307</t>
  </si>
  <si>
    <t>B-617-22634</t>
  </si>
  <si>
    <t>700000018308</t>
  </si>
  <si>
    <t>B-617-22635</t>
  </si>
  <si>
    <t>700000018309</t>
  </si>
  <si>
    <t>B-617-22636</t>
  </si>
  <si>
    <t>700000018310</t>
  </si>
  <si>
    <t>B-617-22637</t>
  </si>
  <si>
    <t>700000018311</t>
  </si>
  <si>
    <t>B-617-22638</t>
  </si>
  <si>
    <t>700000018312</t>
  </si>
  <si>
    <t>B-617-22639</t>
  </si>
  <si>
    <t>700000018313</t>
  </si>
  <si>
    <t>B-617-22640</t>
  </si>
  <si>
    <t>700000018315</t>
  </si>
  <si>
    <t>B-617-22642</t>
  </si>
  <si>
    <t>700000018316</t>
  </si>
  <si>
    <t>B-617-22643</t>
  </si>
  <si>
    <t>700000018317</t>
  </si>
  <si>
    <t>B-617-22644</t>
  </si>
  <si>
    <t>700000018318</t>
  </si>
  <si>
    <t>B-617-22645</t>
  </si>
  <si>
    <t>700000018319</t>
  </si>
  <si>
    <t>B-617-22646</t>
  </si>
  <si>
    <t>700000018320</t>
  </si>
  <si>
    <t>B-617-22647</t>
  </si>
  <si>
    <t>700000018321</t>
  </si>
  <si>
    <t>B-617-22648</t>
  </si>
  <si>
    <t>700000018322</t>
  </si>
  <si>
    <t>B-617-22649</t>
  </si>
  <si>
    <t>700000018323</t>
  </si>
  <si>
    <t>B-617-22650</t>
  </si>
  <si>
    <t>700000018324</t>
  </si>
  <si>
    <t>B-617-22651</t>
  </si>
  <si>
    <t>700000018325</t>
  </si>
  <si>
    <t>B-617-22652</t>
  </si>
  <si>
    <t>700000018326</t>
  </si>
  <si>
    <t>B-617-22653</t>
  </si>
  <si>
    <t>700000018327</t>
  </si>
  <si>
    <t>B-617-22654</t>
  </si>
  <si>
    <t>700000018329</t>
  </si>
  <si>
    <t>B-617-22656</t>
  </si>
  <si>
    <t>700000018330</t>
  </si>
  <si>
    <t>B-617-22657</t>
  </si>
  <si>
    <t>700000018331</t>
  </si>
  <si>
    <t>B-617-22658</t>
  </si>
  <si>
    <t>700000018333</t>
  </si>
  <si>
    <t>B-617-22660</t>
  </si>
  <si>
    <t>700000018334</t>
  </si>
  <si>
    <t>B-617-22661</t>
  </si>
  <si>
    <t>700000018335</t>
  </si>
  <si>
    <t>B-617-22662</t>
  </si>
  <si>
    <t>700000018337</t>
  </si>
  <si>
    <t>B-617-22664</t>
  </si>
  <si>
    <t>700000018338</t>
  </si>
  <si>
    <t>B-617-22665</t>
  </si>
  <si>
    <t>700000018339</t>
  </si>
  <si>
    <t>B-617-22666</t>
  </si>
  <si>
    <t>700000018340</t>
  </si>
  <si>
    <t>B-617-22667</t>
  </si>
  <si>
    <t>700000018341</t>
  </si>
  <si>
    <t>B-617-22668</t>
  </si>
  <si>
    <t>700000018342</t>
  </si>
  <si>
    <t>B-617-22669</t>
  </si>
  <si>
    <t>700000018343</t>
  </si>
  <si>
    <t>B-617-22670</t>
  </si>
  <si>
    <t>700000018344</t>
  </si>
  <si>
    <t>B-617-22671</t>
  </si>
  <si>
    <t>700000018345</t>
  </si>
  <si>
    <t>B-617-22672</t>
  </si>
  <si>
    <t>700000018346</t>
  </si>
  <si>
    <t>B-617-22673</t>
  </si>
  <si>
    <t>700000018347</t>
  </si>
  <si>
    <t>B-617-22674</t>
  </si>
  <si>
    <t>700000018348</t>
  </si>
  <si>
    <t>B-617-22675</t>
  </si>
  <si>
    <t>700000018349</t>
  </si>
  <si>
    <t>B-617-22676</t>
  </si>
  <si>
    <t>700000018350</t>
  </si>
  <si>
    <t>B-617-22677</t>
  </si>
  <si>
    <t>700000018351</t>
  </si>
  <si>
    <t>B-617-22678</t>
  </si>
  <si>
    <t>700000018352</t>
  </si>
  <si>
    <t>B-617-22679</t>
  </si>
  <si>
    <t>700000018353</t>
  </si>
  <si>
    <t>B-617-22680</t>
  </si>
  <si>
    <t>700000018354</t>
  </si>
  <si>
    <t>B-617-22681</t>
  </si>
  <si>
    <t>700000018355</t>
  </si>
  <si>
    <t>B-617-22682</t>
  </si>
  <si>
    <t>700000018356</t>
  </si>
  <si>
    <t>B-617-22683</t>
  </si>
  <si>
    <t>700000018357</t>
  </si>
  <si>
    <t>B-617-22684</t>
  </si>
  <si>
    <t>700000018358</t>
  </si>
  <si>
    <t>B-617-22685</t>
  </si>
  <si>
    <t>700000018359</t>
  </si>
  <si>
    <t>B-617-22686</t>
  </si>
  <si>
    <t>700000018360</t>
  </si>
  <si>
    <t>B-617-22687</t>
  </si>
  <si>
    <t>700000018361</t>
  </si>
  <si>
    <t>B-617-22688</t>
  </si>
  <si>
    <t>700000018362</t>
  </si>
  <si>
    <t>B-617-22689</t>
  </si>
  <si>
    <t>700000018363</t>
  </si>
  <si>
    <t>B-617-22690</t>
  </si>
  <si>
    <t>700000018364</t>
  </si>
  <si>
    <t>B-617-22691</t>
  </si>
  <si>
    <t>700000018365</t>
  </si>
  <si>
    <t>B-617-22692</t>
  </si>
  <si>
    <t>700000018366</t>
  </si>
  <si>
    <t>B-617-22693</t>
  </si>
  <si>
    <t>700000018367</t>
  </si>
  <si>
    <t>B-617-22694</t>
  </si>
  <si>
    <t>700000018368</t>
  </si>
  <si>
    <t>B-617-22695</t>
  </si>
  <si>
    <t>700000018369</t>
  </si>
  <si>
    <t>B-617-22696</t>
  </si>
  <si>
    <t>700000018370</t>
  </si>
  <si>
    <t>B-617-22697</t>
  </si>
  <si>
    <t>700000018371</t>
  </si>
  <si>
    <t>B-617-22698</t>
  </si>
  <si>
    <t>700000018372</t>
  </si>
  <si>
    <t>B-617-22699</t>
  </si>
  <si>
    <t>700000018373</t>
  </si>
  <si>
    <t>B-617-22700</t>
  </si>
  <si>
    <t>700000018374</t>
  </si>
  <si>
    <t>B-617-22701</t>
  </si>
  <si>
    <t>700000018375</t>
  </si>
  <si>
    <t>B-617-22702</t>
  </si>
  <si>
    <t>700000018376</t>
  </si>
  <si>
    <t>B-617-22703</t>
  </si>
  <si>
    <t>700000018377</t>
  </si>
  <si>
    <t>B-617-22704</t>
  </si>
  <si>
    <t>700000018378</t>
  </si>
  <si>
    <t>B-617-22705</t>
  </si>
  <si>
    <t>700000018379</t>
  </si>
  <si>
    <t>B-617-22706</t>
  </si>
  <si>
    <t>700000018380</t>
  </si>
  <si>
    <t>B-617-22707</t>
  </si>
  <si>
    <t>700000018381</t>
  </si>
  <si>
    <t>B-617-22708</t>
  </si>
  <si>
    <t>700000018382</t>
  </si>
  <si>
    <t>B-617-22709</t>
  </si>
  <si>
    <t>700000018383</t>
  </si>
  <si>
    <t>B-617-22710</t>
  </si>
  <si>
    <t>700000018384</t>
  </si>
  <si>
    <t>B-617-22711</t>
  </si>
  <si>
    <t>700000018385</t>
  </si>
  <si>
    <t>B-617-22712</t>
  </si>
  <si>
    <t>700000018386</t>
  </si>
  <si>
    <t>B-617-22713</t>
  </si>
  <si>
    <t>700000018387</t>
  </si>
  <si>
    <t>B-617-22714</t>
  </si>
  <si>
    <t>700000018388</t>
  </si>
  <si>
    <t>B-617-22715</t>
  </si>
  <si>
    <t>700000018389</t>
  </si>
  <si>
    <t>B-617-22716</t>
  </si>
  <si>
    <t>700000018390</t>
  </si>
  <si>
    <t>B-617-22717</t>
  </si>
  <si>
    <t>700000018391</t>
  </si>
  <si>
    <t>B-617-22718</t>
  </si>
  <si>
    <t>700000018392</t>
  </si>
  <si>
    <t>B-617-22719</t>
  </si>
  <si>
    <t>700000018393</t>
  </si>
  <si>
    <t>B-617-22720</t>
  </si>
  <si>
    <t>700000018394</t>
  </si>
  <si>
    <t>B-617-22721</t>
  </si>
  <si>
    <t>700000018395</t>
  </si>
  <si>
    <t>B-617-22722</t>
  </si>
  <si>
    <t>700000018396</t>
  </si>
  <si>
    <t>B-617-22723</t>
  </si>
  <si>
    <t>700000018397</t>
  </si>
  <si>
    <t>B-617-22724</t>
  </si>
  <si>
    <t>700000018398</t>
  </si>
  <si>
    <t>B-617-22725</t>
  </si>
  <si>
    <t>700000018399</t>
  </si>
  <si>
    <t>B-617-22726</t>
  </si>
  <si>
    <t>700000018400</t>
  </si>
  <si>
    <t>B-617-22727</t>
  </si>
  <si>
    <t>700000018401</t>
  </si>
  <si>
    <t>B-617-22728</t>
  </si>
  <si>
    <t>700000018402</t>
  </si>
  <si>
    <t>B-617-22729</t>
  </si>
  <si>
    <t>700000018403</t>
  </si>
  <si>
    <t>B-617-22730</t>
  </si>
  <si>
    <t>700000018404</t>
  </si>
  <si>
    <t>B-617-22731</t>
  </si>
  <si>
    <t>700000018405</t>
  </si>
  <si>
    <t>B-617-22732</t>
  </si>
  <si>
    <t>700000018406</t>
  </si>
  <si>
    <t>B-617-22733</t>
  </si>
  <si>
    <t>700000018407</t>
  </si>
  <si>
    <t>B-617-22734</t>
  </si>
  <si>
    <t>700000018408</t>
  </si>
  <si>
    <t>B-617-22735</t>
  </si>
  <si>
    <t>700000018409</t>
  </si>
  <si>
    <t>B-617-22736</t>
  </si>
  <si>
    <t>700000018410</t>
  </si>
  <si>
    <t>B-617-22737</t>
  </si>
  <si>
    <t>700000018411</t>
  </si>
  <si>
    <t>B-617-22738</t>
  </si>
  <si>
    <t>700000018412</t>
  </si>
  <si>
    <t>B-617-22739</t>
  </si>
  <si>
    <t>700000018413</t>
  </si>
  <si>
    <t>B-617-22740</t>
  </si>
  <si>
    <t>700000018414</t>
  </si>
  <si>
    <t>B-617-22741</t>
  </si>
  <si>
    <t>700000018415</t>
  </si>
  <si>
    <t>B-617-22742</t>
  </si>
  <si>
    <t>700000018416</t>
  </si>
  <si>
    <t>B-617-22743</t>
  </si>
  <si>
    <t>700000018417</t>
  </si>
  <si>
    <t>B-617-22744</t>
  </si>
  <si>
    <t>700000018418</t>
  </si>
  <si>
    <t>B-617-22745</t>
  </si>
  <si>
    <t>700000018419</t>
  </si>
  <si>
    <t>B-617-22746</t>
  </si>
  <si>
    <t>700000018420</t>
  </si>
  <si>
    <t>B-617-22747</t>
  </si>
  <si>
    <t>700000018421</t>
  </si>
  <si>
    <t>B-617-22748</t>
  </si>
  <si>
    <t>700000018422</t>
  </si>
  <si>
    <t>B-617-22749</t>
  </si>
  <si>
    <t>700000018423</t>
  </si>
  <si>
    <t>B-617-22750</t>
  </si>
  <si>
    <t>700000018424</t>
  </si>
  <si>
    <t>B-617-22751</t>
  </si>
  <si>
    <t>700000018425</t>
  </si>
  <si>
    <t>B-617-22752</t>
  </si>
  <si>
    <t>700000018426</t>
  </si>
  <si>
    <t>B-617-22753</t>
  </si>
  <si>
    <t>700000018427</t>
  </si>
  <si>
    <t>B-617-22754</t>
  </si>
  <si>
    <t>700000018428</t>
  </si>
  <si>
    <t>B-617-22755</t>
  </si>
  <si>
    <t>700000018429</t>
  </si>
  <si>
    <t>B-617-22756</t>
  </si>
  <si>
    <t>700000018430</t>
  </si>
  <si>
    <t>B-617-22757</t>
  </si>
  <si>
    <t>700000018431</t>
  </si>
  <si>
    <t>B-617-22758</t>
  </si>
  <si>
    <t>700000018432</t>
  </si>
  <si>
    <t>B-617-22759</t>
  </si>
  <si>
    <t>700000018433</t>
  </si>
  <si>
    <t>B-617-22760</t>
  </si>
  <si>
    <t>700000018434</t>
  </si>
  <si>
    <t>B-617-22761</t>
  </si>
  <si>
    <t>700000018435</t>
  </si>
  <si>
    <t>B-617-22762</t>
  </si>
  <si>
    <t>700000018436</t>
  </si>
  <si>
    <t>B-617-22763</t>
  </si>
  <si>
    <t>700000018437</t>
  </si>
  <si>
    <t>B-617-22764</t>
  </si>
  <si>
    <t>700000018438</t>
  </si>
  <si>
    <t>B-617-22765</t>
  </si>
  <si>
    <t>700000018439</t>
  </si>
  <si>
    <t>B-617-22766</t>
  </si>
  <si>
    <t>700000018440</t>
  </si>
  <si>
    <t>B-617-22767</t>
  </si>
  <si>
    <t>700000018441</t>
  </si>
  <si>
    <t>B-617-22768</t>
  </si>
  <si>
    <t>700000018442</t>
  </si>
  <si>
    <t>B-617-22769</t>
  </si>
  <si>
    <t>700000018443</t>
  </si>
  <si>
    <t>B-617-22770</t>
  </si>
  <si>
    <t>700000018444</t>
  </si>
  <si>
    <t>SillÃ³n gerencial color negro</t>
  </si>
  <si>
    <t>B-617-22771</t>
  </si>
  <si>
    <t>700000018445</t>
  </si>
  <si>
    <t>B-617-22772</t>
  </si>
  <si>
    <t>700000018446</t>
  </si>
  <si>
    <t>B-617-22773</t>
  </si>
  <si>
    <t>700000018447</t>
  </si>
  <si>
    <t>B-617-22774</t>
  </si>
  <si>
    <t>700000018448</t>
  </si>
  <si>
    <t>B-617-22775</t>
  </si>
  <si>
    <t>700000018449</t>
  </si>
  <si>
    <t>B-617-22776</t>
  </si>
  <si>
    <t>700000018450</t>
  </si>
  <si>
    <t>B-617-22777</t>
  </si>
  <si>
    <t>700000018451</t>
  </si>
  <si>
    <t>B-617-22778</t>
  </si>
  <si>
    <t>700000018452</t>
  </si>
  <si>
    <t>B-617-22779</t>
  </si>
  <si>
    <t>700000018453</t>
  </si>
  <si>
    <t>B-617-22780</t>
  </si>
  <si>
    <t>700000018454</t>
  </si>
  <si>
    <t>B-617-22781</t>
  </si>
  <si>
    <t>700000018455</t>
  </si>
  <si>
    <t>B-617-22782</t>
  </si>
  <si>
    <t>700000018456</t>
  </si>
  <si>
    <t>B-617-22783</t>
  </si>
  <si>
    <t>700000018457</t>
  </si>
  <si>
    <t>B-617-22784</t>
  </si>
  <si>
    <t>700000018458</t>
  </si>
  <si>
    <t>B-617-22785</t>
  </si>
  <si>
    <t>700000018459</t>
  </si>
  <si>
    <t>B-617-22786</t>
  </si>
  <si>
    <t>700000018460</t>
  </si>
  <si>
    <t>B-617-22787</t>
  </si>
  <si>
    <t>700000018461</t>
  </si>
  <si>
    <t>B-617-22788</t>
  </si>
  <si>
    <t>700000018462</t>
  </si>
  <si>
    <t>B-617-22789</t>
  </si>
  <si>
    <t>700000018463</t>
  </si>
  <si>
    <t>Archivo metalico con  3 gavetas</t>
  </si>
  <si>
    <t>D-617-10069</t>
  </si>
  <si>
    <t>700000018464</t>
  </si>
  <si>
    <t>D-617-10070</t>
  </si>
  <si>
    <t>700000018465</t>
  </si>
  <si>
    <t>D-617-10071</t>
  </si>
  <si>
    <t>700000018516</t>
  </si>
  <si>
    <t>TINACO DE 350-300 GLS COLOR NEGRO</t>
  </si>
  <si>
    <t>TN-617-0056</t>
  </si>
  <si>
    <t>700000018517</t>
  </si>
  <si>
    <t>Credenza color haya de 0.90 MTS</t>
  </si>
  <si>
    <t>AB-617-2484</t>
  </si>
  <si>
    <t>700000018518</t>
  </si>
  <si>
    <t>Credenza color madera oscuro de 0.120 MTS</t>
  </si>
  <si>
    <t>AB-617-2491</t>
  </si>
  <si>
    <t>700000018519</t>
  </si>
  <si>
    <t>AB-617-2492</t>
  </si>
  <si>
    <t>700000018520</t>
  </si>
  <si>
    <t>AB-617-2493</t>
  </si>
  <si>
    <t>700000018521</t>
  </si>
  <si>
    <t>AB-617-2485</t>
  </si>
  <si>
    <t>700000018522</t>
  </si>
  <si>
    <t>AB-617-2486</t>
  </si>
  <si>
    <t>700000018523</t>
  </si>
  <si>
    <t>AB-617-2487</t>
  </si>
  <si>
    <t>700000018524</t>
  </si>
  <si>
    <t>AB-617-2488</t>
  </si>
  <si>
    <t>700000018525</t>
  </si>
  <si>
    <t>AB-617-2489</t>
  </si>
  <si>
    <t>700000018526</t>
  </si>
  <si>
    <t>AB-617-2490</t>
  </si>
  <si>
    <t>700000018531</t>
  </si>
  <si>
    <t>ESCRITORIO COLOR HAYA DE 1.00 MTS</t>
  </si>
  <si>
    <t>A-617-5076</t>
  </si>
  <si>
    <t>700000018533</t>
  </si>
  <si>
    <t>SILLON GENERENCIAL MALLA NEGRA</t>
  </si>
  <si>
    <t>B-617-22865</t>
  </si>
  <si>
    <t>700000018534</t>
  </si>
  <si>
    <t>B-617-22866</t>
  </si>
  <si>
    <t>700000018535</t>
  </si>
  <si>
    <t>B-617-22867</t>
  </si>
  <si>
    <t>700000018536</t>
  </si>
  <si>
    <t>B-617-22868</t>
  </si>
  <si>
    <t>700000018537</t>
  </si>
  <si>
    <t>B-617-22869</t>
  </si>
  <si>
    <t>700000018538</t>
  </si>
  <si>
    <t>B-617-22870</t>
  </si>
  <si>
    <t>700000018539</t>
  </si>
  <si>
    <t>B-617-22871</t>
  </si>
  <si>
    <t>700000018540</t>
  </si>
  <si>
    <t>B-617-22872</t>
  </si>
  <si>
    <t>980000000019</t>
  </si>
  <si>
    <t>PROYECTO REMODELACION LOBBY SEDE CENTRAL</t>
  </si>
  <si>
    <t>210000011519</t>
  </si>
  <si>
    <t>CONTROL DE ACCESO KT-1 INV. DELITOS TRIBUTARIO MC</t>
  </si>
  <si>
    <t>DGII010704</t>
  </si>
  <si>
    <t>SB-614-0059</t>
  </si>
  <si>
    <t>400000000116</t>
  </si>
  <si>
    <t>AUTOBUS TOYOTA COASTER 2026 BLANCO</t>
  </si>
  <si>
    <t>DGII010705</t>
  </si>
  <si>
    <t>B-613-0012</t>
  </si>
  <si>
    <t>400000000117</t>
  </si>
  <si>
    <t>CAMIONETA TOYOTA HILUX 2025 4X4 BLANCO</t>
  </si>
  <si>
    <t>C-613-0076</t>
  </si>
  <si>
    <t>400000000118</t>
  </si>
  <si>
    <t>C-613-0062</t>
  </si>
  <si>
    <t>400000000119</t>
  </si>
  <si>
    <t>C-613-0063</t>
  </si>
  <si>
    <t>400000000120</t>
  </si>
  <si>
    <t>C-613-0064</t>
  </si>
  <si>
    <t>400000000121</t>
  </si>
  <si>
    <t>C-613-0065</t>
  </si>
  <si>
    <t>400000000122</t>
  </si>
  <si>
    <t>C-613-0066</t>
  </si>
  <si>
    <t>400000000123</t>
  </si>
  <si>
    <t>C-613-0067</t>
  </si>
  <si>
    <t>400000000124</t>
  </si>
  <si>
    <t>C-613-0068</t>
  </si>
  <si>
    <t>400000000125</t>
  </si>
  <si>
    <t>C-613-0069</t>
  </si>
  <si>
    <t>400000000126</t>
  </si>
  <si>
    <t>C-613-0070</t>
  </si>
  <si>
    <t>400000000127</t>
  </si>
  <si>
    <t>C-613-0071</t>
  </si>
  <si>
    <t>400000000128</t>
  </si>
  <si>
    <t>C-613-0072</t>
  </si>
  <si>
    <t>400000000129</t>
  </si>
  <si>
    <t>C-613-0073</t>
  </si>
  <si>
    <t>400000000130</t>
  </si>
  <si>
    <t>C-613-0074</t>
  </si>
  <si>
    <t>400000000131</t>
  </si>
  <si>
    <t>C-613-0075</t>
  </si>
  <si>
    <t>400000000132</t>
  </si>
  <si>
    <t>AUTOMOVIL KIA SOLUTO LX 2026 BLANCO</t>
  </si>
  <si>
    <t>A-613-0037</t>
  </si>
  <si>
    <t>400000000133</t>
  </si>
  <si>
    <t>A-613-0038</t>
  </si>
  <si>
    <t>400000000134</t>
  </si>
  <si>
    <t>A-613-0039</t>
  </si>
  <si>
    <t>400000000135</t>
  </si>
  <si>
    <t>MINIBUS TOYOTA HIACE 2025 BLANCO</t>
  </si>
  <si>
    <t>B-613-0013</t>
  </si>
  <si>
    <t>400000000136</t>
  </si>
  <si>
    <t>B-613-0014</t>
  </si>
  <si>
    <t>200000023051</t>
  </si>
  <si>
    <t>DGII010801</t>
  </si>
  <si>
    <t>C-617-0672</t>
  </si>
  <si>
    <t>200000023040</t>
  </si>
  <si>
    <t>DGII010901</t>
  </si>
  <si>
    <t>B-617-22567</t>
  </si>
  <si>
    <t>210000011170</t>
  </si>
  <si>
    <t>SERVIDOR FLEX APPLIANCE 5260 140TB B-4 10GBASE</t>
  </si>
  <si>
    <t>I-614-0243</t>
  </si>
  <si>
    <t>210000011171</t>
  </si>
  <si>
    <t>SERVIDOR FLEX APPLIANCE 5260 75TB B-4 10GBASE</t>
  </si>
  <si>
    <t>I-614-0244</t>
  </si>
  <si>
    <t>210000011172</t>
  </si>
  <si>
    <t>SERVIDOR ACCESS APPLIANCE 3350 636TB A-WITH 10TB</t>
  </si>
  <si>
    <t>I-614-0245</t>
  </si>
  <si>
    <t>210000011355</t>
  </si>
  <si>
    <t>Impresora de producción a color láser</t>
  </si>
  <si>
    <t>E-614-2975</t>
  </si>
  <si>
    <t>210000011407</t>
  </si>
  <si>
    <t>Etiquetadora de Labels para cables y Face Plate.</t>
  </si>
  <si>
    <t>E-614-2976</t>
  </si>
  <si>
    <t>210000011509</t>
  </si>
  <si>
    <t>Apple MacBook Pro 14" M4 Max 14 Core CPU 1TB SSD</t>
  </si>
  <si>
    <t>H-614-1122</t>
  </si>
  <si>
    <t>210000011510</t>
  </si>
  <si>
    <t>Apple MacBook Pro 14" M4 Max 16 Core CPU 1TB SSD</t>
  </si>
  <si>
    <t>H-614-1123</t>
  </si>
  <si>
    <t>210000011511</t>
  </si>
  <si>
    <t>Apple MacBook Pro 16" M4 Pro 14 Core CPU</t>
  </si>
  <si>
    <t>H-614-1124</t>
  </si>
  <si>
    <t>210000011512</t>
  </si>
  <si>
    <t>Docking para Macbook Pro</t>
  </si>
  <si>
    <t>DK-614-0294</t>
  </si>
  <si>
    <t>210000011523</t>
  </si>
  <si>
    <t>DK-614-0297</t>
  </si>
  <si>
    <t>210000011524</t>
  </si>
  <si>
    <t>DK-614-0298</t>
  </si>
  <si>
    <t>210000011525</t>
  </si>
  <si>
    <t>DK-614-0299</t>
  </si>
  <si>
    <t>210000011526</t>
  </si>
  <si>
    <t>DK-614-0300</t>
  </si>
  <si>
    <t>210000011527</t>
  </si>
  <si>
    <t>DK-614-0301</t>
  </si>
  <si>
    <t>210000011529</t>
  </si>
  <si>
    <t>DK-614-0303</t>
  </si>
  <si>
    <t>210000011530</t>
  </si>
  <si>
    <t>DK-614-0304</t>
  </si>
  <si>
    <t>210000011531</t>
  </si>
  <si>
    <t>DK-614-0305</t>
  </si>
  <si>
    <t>210000011533</t>
  </si>
  <si>
    <t>DK-614-0307</t>
  </si>
  <si>
    <t>210000011535</t>
  </si>
  <si>
    <t>DK-614-0309</t>
  </si>
  <si>
    <t>210000011536</t>
  </si>
  <si>
    <t>DK-614-0310</t>
  </si>
  <si>
    <t>210000011537</t>
  </si>
  <si>
    <t>DK-614-0311</t>
  </si>
  <si>
    <t>210000011539</t>
  </si>
  <si>
    <t>DK-614-0313</t>
  </si>
  <si>
    <t>210000011542</t>
  </si>
  <si>
    <t>DK-614-0316</t>
  </si>
  <si>
    <t>210000011543</t>
  </si>
  <si>
    <t>DK-614-0317</t>
  </si>
  <si>
    <t>210000011544</t>
  </si>
  <si>
    <t>DK-614-0318</t>
  </si>
  <si>
    <t>210000011545</t>
  </si>
  <si>
    <t>DK-614-0319</t>
  </si>
  <si>
    <t>210000011546</t>
  </si>
  <si>
    <t>DK-614-0320</t>
  </si>
  <si>
    <t>210000011547</t>
  </si>
  <si>
    <t>DK-614-0321</t>
  </si>
  <si>
    <t>210000011548</t>
  </si>
  <si>
    <t>DK-614-0322</t>
  </si>
  <si>
    <t>210000011549</t>
  </si>
  <si>
    <t>DK-614-0323</t>
  </si>
  <si>
    <t>210000011550</t>
  </si>
  <si>
    <t>DK-614-0324</t>
  </si>
  <si>
    <t>210000011551</t>
  </si>
  <si>
    <t>DK-614-0325</t>
  </si>
  <si>
    <t>210000011552</t>
  </si>
  <si>
    <t>DK-614-0326</t>
  </si>
  <si>
    <t>210000011553</t>
  </si>
  <si>
    <t>DK-614-0327</t>
  </si>
  <si>
    <t>210000011554</t>
  </si>
  <si>
    <t>DK-614-0328</t>
  </si>
  <si>
    <t>210000011555</t>
  </si>
  <si>
    <t>DK-614-0329</t>
  </si>
  <si>
    <t>210000011556</t>
  </si>
  <si>
    <t>DK-614-0330</t>
  </si>
  <si>
    <t>210000011557</t>
  </si>
  <si>
    <t>DK-614-0331</t>
  </si>
  <si>
    <t>210000011558</t>
  </si>
  <si>
    <t>DK-614-0332</t>
  </si>
  <si>
    <t>210000011559</t>
  </si>
  <si>
    <t>DK-614-0333</t>
  </si>
  <si>
    <t>210000011560</t>
  </si>
  <si>
    <t>DK-614-0334</t>
  </si>
  <si>
    <t>210000011561</t>
  </si>
  <si>
    <t>DK-614-0335</t>
  </si>
  <si>
    <t>210000011562</t>
  </si>
  <si>
    <t>DISCO DURO EXTERNO 4TB A PRUEBA DE GOLPES</t>
  </si>
  <si>
    <t>DC-614-0151</t>
  </si>
  <si>
    <t>210000011563</t>
  </si>
  <si>
    <t>DC-614-0152</t>
  </si>
  <si>
    <t>210000011564</t>
  </si>
  <si>
    <t>DC-614-0153</t>
  </si>
  <si>
    <t>210000011565</t>
  </si>
  <si>
    <t>DC-614-0154</t>
  </si>
  <si>
    <t>210000011566</t>
  </si>
  <si>
    <t>DC-614-0155</t>
  </si>
  <si>
    <t>210000011567</t>
  </si>
  <si>
    <t>DC-614-0156</t>
  </si>
  <si>
    <t>210000011568</t>
  </si>
  <si>
    <t>DC-614-0157</t>
  </si>
  <si>
    <t>210000011569</t>
  </si>
  <si>
    <t>DC-614-0158</t>
  </si>
  <si>
    <t>210000011579</t>
  </si>
  <si>
    <t>LAPTOP MACBOOK PRO 14 CORE M4 MAX</t>
  </si>
  <si>
    <t>H-614-1125</t>
  </si>
  <si>
    <t>210000011580</t>
  </si>
  <si>
    <t>H-614-1126</t>
  </si>
  <si>
    <t>300000000137</t>
  </si>
  <si>
    <t>Generadores Eléctricos para el Data Center.</t>
  </si>
  <si>
    <t>S-611-0069</t>
  </si>
  <si>
    <t>300000000138</t>
  </si>
  <si>
    <t>S-611-0070</t>
  </si>
  <si>
    <t>310000000077</t>
  </si>
  <si>
    <t>Taladros tipo martillo</t>
  </si>
  <si>
    <t>TL-617-0094</t>
  </si>
  <si>
    <t>310000000078</t>
  </si>
  <si>
    <t>TL-617-0095</t>
  </si>
  <si>
    <t>310000000079</t>
  </si>
  <si>
    <t>Tester eléctrico (Fluke 325).</t>
  </si>
  <si>
    <t>TB-618-0048</t>
  </si>
  <si>
    <t>620000000080</t>
  </si>
  <si>
    <t>NETBACKUP ENTERPRISE XPLAT 1 FRONT END (133)</t>
  </si>
  <si>
    <t>LC-694-3173</t>
  </si>
  <si>
    <t>620000000081</t>
  </si>
  <si>
    <t>NETBACKUP ENTERPRISE XPLAT 1 FRONT END (17</t>
  </si>
  <si>
    <t>LC-694-3174</t>
  </si>
  <si>
    <t>620000000082</t>
  </si>
  <si>
    <t>FLEX SOFTWARE 5260 1 TB ONPREMISE STANDARD (140)</t>
  </si>
  <si>
    <t>LC-694-3175</t>
  </si>
  <si>
    <t>620000000083</t>
  </si>
  <si>
    <t>FLEX SOFTWARE 5260 1 TB ONPREMISE (75)</t>
  </si>
  <si>
    <t>LC-694-3176</t>
  </si>
  <si>
    <t>620000000084</t>
  </si>
  <si>
    <t>ACCESS 3350 1 TB ONPREMISE (636)</t>
  </si>
  <si>
    <t>LC-694-3177</t>
  </si>
  <si>
    <t>620000000114</t>
  </si>
  <si>
    <t>HIGHTBOND ACL LICENCE (10 USERS)</t>
  </si>
  <si>
    <t>LC-694-3172</t>
  </si>
  <si>
    <t>700000017547</t>
  </si>
  <si>
    <t>Sopladora de mano 91000 RPM</t>
  </si>
  <si>
    <t>AJ-617-0020</t>
  </si>
  <si>
    <t>700000017548</t>
  </si>
  <si>
    <t>AJ-617-0021</t>
  </si>
  <si>
    <t>700000017549</t>
  </si>
  <si>
    <t>AJ-617-0022</t>
  </si>
  <si>
    <t>700000017550</t>
  </si>
  <si>
    <t>AJ-617-0023</t>
  </si>
  <si>
    <t>700000017551</t>
  </si>
  <si>
    <t>AJ-617-0024</t>
  </si>
  <si>
    <t>200000023594</t>
  </si>
  <si>
    <t>DGII010903</t>
  </si>
  <si>
    <t>B-617-22819</t>
  </si>
  <si>
    <t>200000023595</t>
  </si>
  <si>
    <t>B-617-22820</t>
  </si>
  <si>
    <t>200000023596</t>
  </si>
  <si>
    <t>B-617-22821</t>
  </si>
  <si>
    <t>200000023597</t>
  </si>
  <si>
    <t>B-617-22822</t>
  </si>
  <si>
    <t>200000023598</t>
  </si>
  <si>
    <t>B-617-22823</t>
  </si>
  <si>
    <t>200000023599</t>
  </si>
  <si>
    <t>B-617-22824</t>
  </si>
  <si>
    <t>200000023600</t>
  </si>
  <si>
    <t>B-617-22825</t>
  </si>
  <si>
    <t>200000023601</t>
  </si>
  <si>
    <t>B-617-22826</t>
  </si>
  <si>
    <t>200000023624</t>
  </si>
  <si>
    <t>B-617-22849</t>
  </si>
  <si>
    <t>200000023625</t>
  </si>
  <si>
    <t>B-617-22850</t>
  </si>
  <si>
    <t>200000023602</t>
  </si>
  <si>
    <t>DGII010904</t>
  </si>
  <si>
    <t>B-617-22827</t>
  </si>
  <si>
    <t>200000023609</t>
  </si>
  <si>
    <t>B-617-22834</t>
  </si>
  <si>
    <t>200000023616</t>
  </si>
  <si>
    <t>B-617-22841</t>
  </si>
  <si>
    <t>200000023622</t>
  </si>
  <si>
    <t>B-617-22847</t>
  </si>
  <si>
    <t>200000023674</t>
  </si>
  <si>
    <t>DGII020102</t>
  </si>
  <si>
    <t>N-617-0651</t>
  </si>
  <si>
    <t>200000023673</t>
  </si>
  <si>
    <t>DGII020103</t>
  </si>
  <si>
    <t>N-617-0650</t>
  </si>
  <si>
    <t>200000023118</t>
  </si>
  <si>
    <t>DGII020202</t>
  </si>
  <si>
    <t>B-617-22574</t>
  </si>
  <si>
    <t>200000023812</t>
  </si>
  <si>
    <t>SILLON ORTOPEDICO CABEZAL AJUSTABLE</t>
  </si>
  <si>
    <t>DGII020303</t>
  </si>
  <si>
    <t>B-617-22802</t>
  </si>
  <si>
    <t>200000022727</t>
  </si>
  <si>
    <t>DGII020502</t>
  </si>
  <si>
    <t>A-617-5047</t>
  </si>
  <si>
    <t>200000022731</t>
  </si>
  <si>
    <t>AB-617-2450</t>
  </si>
  <si>
    <t>700000017475</t>
  </si>
  <si>
    <t>D-617-10061</t>
  </si>
  <si>
    <t>200000021997</t>
  </si>
  <si>
    <t>MESA CUADRADA CON TOPE EN RESINA COLOR BLANCO</t>
  </si>
  <si>
    <t>DGII020601</t>
  </si>
  <si>
    <t>T-617-2160</t>
  </si>
  <si>
    <t>200000021998</t>
  </si>
  <si>
    <t>T-617-2161</t>
  </si>
  <si>
    <t>200000021999</t>
  </si>
  <si>
    <t>T-617-2162</t>
  </si>
  <si>
    <t>200000022000</t>
  </si>
  <si>
    <t>T-617-2163</t>
  </si>
  <si>
    <t>200000022001</t>
  </si>
  <si>
    <t>T-617-2164</t>
  </si>
  <si>
    <t>200000022002</t>
  </si>
  <si>
    <t>T-617-2165</t>
  </si>
  <si>
    <t>200000022003</t>
  </si>
  <si>
    <t>T-617-2166</t>
  </si>
  <si>
    <t>200000022004</t>
  </si>
  <si>
    <t>T-617-2167</t>
  </si>
  <si>
    <t>200000022005</t>
  </si>
  <si>
    <t>T-617-2168</t>
  </si>
  <si>
    <t>200000022006</t>
  </si>
  <si>
    <t>T-617-2169</t>
  </si>
  <si>
    <t>200000022007</t>
  </si>
  <si>
    <t>T-617-2170</t>
  </si>
  <si>
    <t>200000022008</t>
  </si>
  <si>
    <t>ESCRITORIO CON TOPE COLOR HAYA 1.40 X 0.70</t>
  </si>
  <si>
    <t>A-617-5049</t>
  </si>
  <si>
    <t>200000022009</t>
  </si>
  <si>
    <t>A-617-5050</t>
  </si>
  <si>
    <t>200000022010</t>
  </si>
  <si>
    <t>A-617-5051</t>
  </si>
  <si>
    <t>200000022013</t>
  </si>
  <si>
    <t>CREDENZA COLOR BLANCO DE 0.80</t>
  </si>
  <si>
    <t>AB-617-2451</t>
  </si>
  <si>
    <t>200000022015</t>
  </si>
  <si>
    <t>ARMARIO METALICO CON DIVISIONES INTERNAS</t>
  </si>
  <si>
    <t>I-617-0765</t>
  </si>
  <si>
    <t>200000022016</t>
  </si>
  <si>
    <t>I-617-0766</t>
  </si>
  <si>
    <t>200000022017</t>
  </si>
  <si>
    <t>I-617-0767</t>
  </si>
  <si>
    <t>200000022018</t>
  </si>
  <si>
    <t>I-617-0768</t>
  </si>
  <si>
    <t>200000022019</t>
  </si>
  <si>
    <t>I-617-0769</t>
  </si>
  <si>
    <t>200000023042</t>
  </si>
  <si>
    <t>B-617-22569</t>
  </si>
  <si>
    <t>200000023052</t>
  </si>
  <si>
    <t>Armario metálico con divisiones internas</t>
  </si>
  <si>
    <t>I-617-0770</t>
  </si>
  <si>
    <t>200000023053</t>
  </si>
  <si>
    <t>I-617-0771</t>
  </si>
  <si>
    <t>200000023054</t>
  </si>
  <si>
    <t>ESCRITORIO COLOR HAYA 1.40X0.70MTS</t>
  </si>
  <si>
    <t>A-617-5052</t>
  </si>
  <si>
    <t>200000023055</t>
  </si>
  <si>
    <t>A-617-5053</t>
  </si>
  <si>
    <t>200000023056</t>
  </si>
  <si>
    <t>A-617-5054</t>
  </si>
  <si>
    <t>200000023057</t>
  </si>
  <si>
    <t>A-617-5055</t>
  </si>
  <si>
    <t>200000023058</t>
  </si>
  <si>
    <t>A-617-5056</t>
  </si>
  <si>
    <t>200000023059</t>
  </si>
  <si>
    <t>A-617-5057</t>
  </si>
  <si>
    <t>200000023060</t>
  </si>
  <si>
    <t>A-617-5058</t>
  </si>
  <si>
    <t>200000023068</t>
  </si>
  <si>
    <t>A-617-5059</t>
  </si>
  <si>
    <t>200000023069</t>
  </si>
  <si>
    <t>A-617-5060</t>
  </si>
  <si>
    <t>200000023070</t>
  </si>
  <si>
    <t>A-617-5061</t>
  </si>
  <si>
    <t>200000023091</t>
  </si>
  <si>
    <t>ESCRITORIO COLOR MAHOGANY 1.60X0.70MTS</t>
  </si>
  <si>
    <t>A-617-5062</t>
  </si>
  <si>
    <t>200000023092</t>
  </si>
  <si>
    <t>A-617-5063</t>
  </si>
  <si>
    <t>200000023093</t>
  </si>
  <si>
    <t>A-617-5064</t>
  </si>
  <si>
    <t>200000023094</t>
  </si>
  <si>
    <t>CREDENZA EJECUTIVA MAHOGANY 1.40MTS</t>
  </si>
  <si>
    <t>AB-617-2452</t>
  </si>
  <si>
    <t>200000023095</t>
  </si>
  <si>
    <t>AB-617-2453</t>
  </si>
  <si>
    <t>200000023096</t>
  </si>
  <si>
    <t>AB-617-2454</t>
  </si>
  <si>
    <t>200000023097</t>
  </si>
  <si>
    <t>A-617-5065</t>
  </si>
  <si>
    <t>200000023098</t>
  </si>
  <si>
    <t>A-617-5066</t>
  </si>
  <si>
    <t>200000023099</t>
  </si>
  <si>
    <t>CREDENZA EJECUTIVA MAHOGANY 1.20MTS</t>
  </si>
  <si>
    <t>AB-617-2455</t>
  </si>
  <si>
    <t>200000023100</t>
  </si>
  <si>
    <t>AB-617-2456</t>
  </si>
  <si>
    <t>200000023101</t>
  </si>
  <si>
    <t>MESA DE REUNION EJECUTIVA REDONDA MAHOGANY</t>
  </si>
  <si>
    <t>T-617-2159</t>
  </si>
  <si>
    <t>200000023111</t>
  </si>
  <si>
    <t>ESTACION MODULAR 1.20 CON GAB AEREO 1.00-1.20</t>
  </si>
  <si>
    <t>EM-617-1587</t>
  </si>
  <si>
    <t>200000023112</t>
  </si>
  <si>
    <t>EM-617-1588</t>
  </si>
  <si>
    <t>200000023113</t>
  </si>
  <si>
    <t>EM-617-1589</t>
  </si>
  <si>
    <t>200000023114</t>
  </si>
  <si>
    <t>EM-617-1590</t>
  </si>
  <si>
    <t>200000023771</t>
  </si>
  <si>
    <t>CORTINA TIPO ZEBRA 1.18 X 1.86 MTS</t>
  </si>
  <si>
    <t>AC-617-3600</t>
  </si>
  <si>
    <t>200000023772</t>
  </si>
  <si>
    <t>CORTINA TIPO ZEBRA 1.70 X 2.10 MTS</t>
  </si>
  <si>
    <t>AC-617-3601</t>
  </si>
  <si>
    <t>200000023773</t>
  </si>
  <si>
    <t>CORTINA TIPO ZEBRA 1.802 X 2.10 MTS</t>
  </si>
  <si>
    <t>AC-617-3602</t>
  </si>
  <si>
    <t>200000023774</t>
  </si>
  <si>
    <t>CORTINA TIPO ZEBRA 1.80 X 2.10 MTS</t>
  </si>
  <si>
    <t>AC-617-3603</t>
  </si>
  <si>
    <t>200000023775</t>
  </si>
  <si>
    <t>AC-617-3604</t>
  </si>
  <si>
    <t>200000023776</t>
  </si>
  <si>
    <t>CORTINA TIPO ZEBRA 2.46 X 3.28 MTS</t>
  </si>
  <si>
    <t>AC-617-3605</t>
  </si>
  <si>
    <t>200000023777</t>
  </si>
  <si>
    <t>AC-617-3606</t>
  </si>
  <si>
    <t>200000023778</t>
  </si>
  <si>
    <t>CORTINA TIPO ZEBRA 2.07 X 3.28 MTS</t>
  </si>
  <si>
    <t>AC-617-3607</t>
  </si>
  <si>
    <t>210000011538</t>
  </si>
  <si>
    <t>DK-614-0312</t>
  </si>
  <si>
    <t>700000017421</t>
  </si>
  <si>
    <t>Cortinas tipo zebra 0.77 X 1.86</t>
  </si>
  <si>
    <t>AC-617-3608</t>
  </si>
  <si>
    <t>700000017585</t>
  </si>
  <si>
    <t>Silla plástica color blanco sin brazos</t>
  </si>
  <si>
    <t>B-617-22577</t>
  </si>
  <si>
    <t>700000017586</t>
  </si>
  <si>
    <t>B-617-22578</t>
  </si>
  <si>
    <t>700000017587</t>
  </si>
  <si>
    <t>B-617-22579</t>
  </si>
  <si>
    <t>700000017588</t>
  </si>
  <si>
    <t>B-617-22580</t>
  </si>
  <si>
    <t>700000017589</t>
  </si>
  <si>
    <t>B-617-22581</t>
  </si>
  <si>
    <t>700000017590</t>
  </si>
  <si>
    <t>B-617-22582</t>
  </si>
  <si>
    <t>700000017591</t>
  </si>
  <si>
    <t>Archivo modular ejecutivo  de 2 o 3 gavetas</t>
  </si>
  <si>
    <t>D-617-10063</t>
  </si>
  <si>
    <t>700000017592</t>
  </si>
  <si>
    <t>D-617-10064</t>
  </si>
  <si>
    <t>700000017593</t>
  </si>
  <si>
    <t>D-617-10065</t>
  </si>
  <si>
    <t>700000017594</t>
  </si>
  <si>
    <t>D-617-10066</t>
  </si>
  <si>
    <t>700000017595</t>
  </si>
  <si>
    <t>D-617-10067</t>
  </si>
  <si>
    <t>700000018243</t>
  </si>
  <si>
    <t>CREDENZA COLOR HAYA DE 0.80 MTS</t>
  </si>
  <si>
    <t>AB-617-2457</t>
  </si>
  <si>
    <t>700000018244</t>
  </si>
  <si>
    <t>AB-617-2458</t>
  </si>
  <si>
    <t>700000018245</t>
  </si>
  <si>
    <t>AB-617-2459</t>
  </si>
  <si>
    <t>700000018246</t>
  </si>
  <si>
    <t>AB-617-2460</t>
  </si>
  <si>
    <t>700000018247</t>
  </si>
  <si>
    <t>AB-617-2461</t>
  </si>
  <si>
    <t>700000018248</t>
  </si>
  <si>
    <t>AB-617-2462</t>
  </si>
  <si>
    <t>700000018249</t>
  </si>
  <si>
    <t>AB-617-2463</t>
  </si>
  <si>
    <t>700000018250</t>
  </si>
  <si>
    <t>AB-617-2464</t>
  </si>
  <si>
    <t>700000018251</t>
  </si>
  <si>
    <t>AB-617-2465</t>
  </si>
  <si>
    <t>700000018252</t>
  </si>
  <si>
    <t>AB-617-2466</t>
  </si>
  <si>
    <t>700000018253</t>
  </si>
  <si>
    <t>AB-617-2467</t>
  </si>
  <si>
    <t>700000018254</t>
  </si>
  <si>
    <t>AB-617-2468</t>
  </si>
  <si>
    <t>700000018255</t>
  </si>
  <si>
    <t>AB-617-2469</t>
  </si>
  <si>
    <t>700000018256</t>
  </si>
  <si>
    <t>AB-617-2470</t>
  </si>
  <si>
    <t>700000018257</t>
  </si>
  <si>
    <t>SILLA DE VISITA, TELA NEGRA EN MALLA</t>
  </si>
  <si>
    <t>B-617-22575</t>
  </si>
  <si>
    <t>700000018258</t>
  </si>
  <si>
    <t>B-617-22576</t>
  </si>
  <si>
    <t>200000023686</t>
  </si>
  <si>
    <t>DGII020603</t>
  </si>
  <si>
    <t>L-617-0505</t>
  </si>
  <si>
    <t>200000022548</t>
  </si>
  <si>
    <t>Cortinas tipo zebra 1.32 X 1.70</t>
  </si>
  <si>
    <t>DGII020607</t>
  </si>
  <si>
    <t>AC-617-3592</t>
  </si>
  <si>
    <t>200000022549</t>
  </si>
  <si>
    <t>AC-617-3593</t>
  </si>
  <si>
    <t>200000022550</t>
  </si>
  <si>
    <t>AC-617-3594</t>
  </si>
  <si>
    <t>200000022551</t>
  </si>
  <si>
    <t>AC-617-3595</t>
  </si>
  <si>
    <t>200000022552</t>
  </si>
  <si>
    <t>AC-617-3596</t>
  </si>
  <si>
    <t>200000023768</t>
  </si>
  <si>
    <t>CORTINA TIPO ZEBRA  1.35 X 1.70 MTS</t>
  </si>
  <si>
    <t>AC-617-3597</t>
  </si>
  <si>
    <t>200000023769</t>
  </si>
  <si>
    <t>CORTINA TIPO ZEBRA  2.10 X 1.75</t>
  </si>
  <si>
    <t>AC-617-3598</t>
  </si>
  <si>
    <t>200000023770</t>
  </si>
  <si>
    <t>AC-617-3599</t>
  </si>
  <si>
    <t>700000017422</t>
  </si>
  <si>
    <t>Cortinas tipo zebra 0.85 X 1.20</t>
  </si>
  <si>
    <t>AC-617-3609</t>
  </si>
  <si>
    <t>200000023680</t>
  </si>
  <si>
    <t>DGII030101</t>
  </si>
  <si>
    <t>N-617-0657</t>
  </si>
  <si>
    <t>200000023679</t>
  </si>
  <si>
    <t>DGII030102</t>
  </si>
  <si>
    <t>N-617-0656</t>
  </si>
  <si>
    <t>200000023678</t>
  </si>
  <si>
    <t>DGII030202</t>
  </si>
  <si>
    <t>N-617-0655</t>
  </si>
  <si>
    <t>200000023693</t>
  </si>
  <si>
    <t>Nevera de 10-12 pies cúbicos</t>
  </si>
  <si>
    <t>J-617-0376</t>
  </si>
  <si>
    <t>200000023814</t>
  </si>
  <si>
    <t>DGII030203</t>
  </si>
  <si>
    <t>B-617-22804</t>
  </si>
  <si>
    <t>200000023580</t>
  </si>
  <si>
    <t>DGII030206</t>
  </si>
  <si>
    <t>B-617-22805</t>
  </si>
  <si>
    <t>200000023603</t>
  </si>
  <si>
    <t>B-617-22828</t>
  </si>
  <si>
    <t>200000023608</t>
  </si>
  <si>
    <t>B-617-22833</t>
  </si>
  <si>
    <t>200000023623</t>
  </si>
  <si>
    <t>B-617-22848</t>
  </si>
  <si>
    <t>200000023586</t>
  </si>
  <si>
    <t>DGII030401</t>
  </si>
  <si>
    <t>B-617-22811</t>
  </si>
  <si>
    <t>200000023612</t>
  </si>
  <si>
    <t>B-617-22837</t>
  </si>
  <si>
    <t>200000023613</t>
  </si>
  <si>
    <t>B-617-22838</t>
  </si>
  <si>
    <t>200000023682</t>
  </si>
  <si>
    <t>N-617-0659</t>
  </si>
  <si>
    <t>210000011532</t>
  </si>
  <si>
    <t>DK-614-0306</t>
  </si>
  <si>
    <t>200000023604</t>
  </si>
  <si>
    <t>DGII040102</t>
  </si>
  <si>
    <t>B-617-22829</t>
  </si>
  <si>
    <t>210000011528</t>
  </si>
  <si>
    <t>DGII040202</t>
  </si>
  <si>
    <t>DK-614-0302</t>
  </si>
  <si>
    <t>200000022542</t>
  </si>
  <si>
    <t>Cortinas tipo zebra 2.10 X 2.65</t>
  </si>
  <si>
    <t>DGII040205</t>
  </si>
  <si>
    <t>AC-617-3586</t>
  </si>
  <si>
    <t>200000022543</t>
  </si>
  <si>
    <t>AC-617-3587</t>
  </si>
  <si>
    <t>200000023581</t>
  </si>
  <si>
    <t>DGII040301</t>
  </si>
  <si>
    <t>B-617-22806</t>
  </si>
  <si>
    <t>200000023639</t>
  </si>
  <si>
    <t>C-617-0683</t>
  </si>
  <si>
    <t>200000023671</t>
  </si>
  <si>
    <t>N-617-0648</t>
  </si>
  <si>
    <t>200000023476</t>
  </si>
  <si>
    <t>DGII050101</t>
  </si>
  <si>
    <t>A-617-5078</t>
  </si>
  <si>
    <t>200000023611</t>
  </si>
  <si>
    <t>B-617-22836</t>
  </si>
  <si>
    <t>200000023860</t>
  </si>
  <si>
    <t>Anaquel en metal y madera con 4 tramos.</t>
  </si>
  <si>
    <t>X-617-0132</t>
  </si>
  <si>
    <t>700000018532</t>
  </si>
  <si>
    <t>A-617-5077</t>
  </si>
  <si>
    <t>200000023130</t>
  </si>
  <si>
    <t>DGII050201</t>
  </si>
  <si>
    <t>C-617-0673</t>
  </si>
  <si>
    <t>200000023605</t>
  </si>
  <si>
    <t>DGII050401</t>
  </si>
  <si>
    <t>B-617-22830</t>
  </si>
  <si>
    <t>200000023610</t>
  </si>
  <si>
    <t>B-617-22835</t>
  </si>
  <si>
    <t>200000023614</t>
  </si>
  <si>
    <t>B-617-22839</t>
  </si>
  <si>
    <t>200000023615</t>
  </si>
  <si>
    <t>B-617-22840</t>
  </si>
  <si>
    <t>200000023617</t>
  </si>
  <si>
    <t>B-617-22842</t>
  </si>
  <si>
    <t>200000023620</t>
  </si>
  <si>
    <t>B-617-22845</t>
  </si>
  <si>
    <t>200000023621</t>
  </si>
  <si>
    <t>B-617-22846</t>
  </si>
  <si>
    <t>200000023806</t>
  </si>
  <si>
    <t>B-617-22851</t>
  </si>
  <si>
    <t>200000023807</t>
  </si>
  <si>
    <t>B-617-22852</t>
  </si>
  <si>
    <t>200000023809</t>
  </si>
  <si>
    <t>B-617-22854</t>
  </si>
  <si>
    <t>200000023102</t>
  </si>
  <si>
    <t>SILLON GERENCIAL COLOR NEGRO EN MALLA</t>
  </si>
  <si>
    <t>DGII060301</t>
  </si>
  <si>
    <t>B-617-22583</t>
  </si>
  <si>
    <t>200000023103</t>
  </si>
  <si>
    <t>B-617-22584</t>
  </si>
  <si>
    <t>200000023104</t>
  </si>
  <si>
    <t>B-617-22585</t>
  </si>
  <si>
    <t>200000023105</t>
  </si>
  <si>
    <t>B-617-22586</t>
  </si>
  <si>
    <t>200000023106</t>
  </si>
  <si>
    <t>B-617-22587</t>
  </si>
  <si>
    <t>200000023107</t>
  </si>
  <si>
    <t>B-617-22588</t>
  </si>
  <si>
    <t>200000023108</t>
  </si>
  <si>
    <t>B-617-22589</t>
  </si>
  <si>
    <t>200000023109</t>
  </si>
  <si>
    <t>B-617-22590</t>
  </si>
  <si>
    <t>200000023110</t>
  </si>
  <si>
    <t>Mesa de Reunión con tope laminado 2.20 x 1.00</t>
  </si>
  <si>
    <t>T-617-2171</t>
  </si>
  <si>
    <t>700000018305</t>
  </si>
  <si>
    <t>DGII060801</t>
  </si>
  <si>
    <t>B-617-22632</t>
  </si>
  <si>
    <t>700000018314</t>
  </si>
  <si>
    <t>B-617-22641</t>
  </si>
  <si>
    <t>700000018328</t>
  </si>
  <si>
    <t>B-617-22655</t>
  </si>
  <si>
    <t>700000018332</t>
  </si>
  <si>
    <t>B-617-22659</t>
  </si>
  <si>
    <t>700000018336</t>
  </si>
  <si>
    <t>B-617-22663</t>
  </si>
  <si>
    <t>200000023811</t>
  </si>
  <si>
    <t>DGII061201</t>
  </si>
  <si>
    <t>B-617-22801</t>
  </si>
  <si>
    <t>200000022544</t>
  </si>
  <si>
    <t>Cortinas tipo zebra 2.67 X 2.20</t>
  </si>
  <si>
    <t>DGII061401</t>
  </si>
  <si>
    <t>AC-617-3588</t>
  </si>
  <si>
    <t>200000022545</t>
  </si>
  <si>
    <t>AC-617-3589</t>
  </si>
  <si>
    <t>200000022546</t>
  </si>
  <si>
    <t>Cortinas tipo zebra 1.60 X 2.20</t>
  </si>
  <si>
    <t>AC-617-3590</t>
  </si>
  <si>
    <t>200000022547</t>
  </si>
  <si>
    <t>AC-617-3591</t>
  </si>
  <si>
    <t>200000023619</t>
  </si>
  <si>
    <t>DGII061501</t>
  </si>
  <si>
    <t>B-617-22844</t>
  </si>
  <si>
    <t>200000023640</t>
  </si>
  <si>
    <t>C-617-0684</t>
  </si>
  <si>
    <t>200000023044</t>
  </si>
  <si>
    <t>DGII061701</t>
  </si>
  <si>
    <t>B-617-22571</t>
  </si>
  <si>
    <t>200000023045</t>
  </si>
  <si>
    <t>B-617-22572</t>
  </si>
  <si>
    <t>200000023117</t>
  </si>
  <si>
    <t>B-617-22573</t>
  </si>
  <si>
    <t>200000023813</t>
  </si>
  <si>
    <t>DGII061801</t>
  </si>
  <si>
    <t>B-617-22803</t>
  </si>
  <si>
    <t>200000023683</t>
  </si>
  <si>
    <t>DGII061901</t>
  </si>
  <si>
    <t>L-617-0502</t>
  </si>
  <si>
    <t>200000023687</t>
  </si>
  <si>
    <t>L-617-0506</t>
  </si>
  <si>
    <t>200000023675</t>
  </si>
  <si>
    <t>DGII062101</t>
  </si>
  <si>
    <t>N-617-0652</t>
  </si>
  <si>
    <t>L-617-0508</t>
  </si>
  <si>
    <t>200000023041</t>
  </si>
  <si>
    <t>DGII062201</t>
  </si>
  <si>
    <t>B-617-22568</t>
  </si>
  <si>
    <t>200000023588</t>
  </si>
  <si>
    <t>B-617-22813</t>
  </si>
  <si>
    <t>200000023589</t>
  </si>
  <si>
    <t>B-617-22814</t>
  </si>
  <si>
    <t>200000023590</t>
  </si>
  <si>
    <t>B-617-22815</t>
  </si>
  <si>
    <t>200000023591</t>
  </si>
  <si>
    <t>B-617-22816</t>
  </si>
  <si>
    <t>200000023592</t>
  </si>
  <si>
    <t>B-617-22817</t>
  </si>
  <si>
    <t>200000023593</t>
  </si>
  <si>
    <t>B-617-22818</t>
  </si>
  <si>
    <t>200000023618</t>
  </si>
  <si>
    <t>B-617-22843</t>
  </si>
  <si>
    <t>200000023626</t>
  </si>
  <si>
    <t>B-617-22864</t>
  </si>
  <si>
    <t>200000023669</t>
  </si>
  <si>
    <t>N-617-0646</t>
  </si>
  <si>
    <t>200000023826</t>
  </si>
  <si>
    <t>C-617-0681</t>
  </si>
  <si>
    <t>700000018527</t>
  </si>
  <si>
    <t>B-617-22855</t>
  </si>
  <si>
    <t>700000018528</t>
  </si>
  <si>
    <t>B-617-22856</t>
  </si>
  <si>
    <t>200000023048</t>
  </si>
  <si>
    <t>DGII062301</t>
  </si>
  <si>
    <t>C-617-0669</t>
  </si>
  <si>
    <t>200000023049</t>
  </si>
  <si>
    <t>C-617-0670</t>
  </si>
  <si>
    <t>700000017423</t>
  </si>
  <si>
    <t>Cortinas tipo zebra 1.15 X 1.63</t>
  </si>
  <si>
    <t>DGII062502</t>
  </si>
  <si>
    <t>AC-617-3610</t>
  </si>
  <si>
    <t>700000017424</t>
  </si>
  <si>
    <t>AC-617-3611</t>
  </si>
  <si>
    <t>700000017425</t>
  </si>
  <si>
    <t>AC-617-3612</t>
  </si>
  <si>
    <t>700000017426</t>
  </si>
  <si>
    <t>AC-617-3613</t>
  </si>
  <si>
    <t>700000017427</t>
  </si>
  <si>
    <t>AC-617-3614</t>
  </si>
  <si>
    <t>700000017428</t>
  </si>
  <si>
    <t>AC-617-3615</t>
  </si>
  <si>
    <t>700000017429</t>
  </si>
  <si>
    <t>AC-617-3616</t>
  </si>
  <si>
    <t>700000017430</t>
  </si>
  <si>
    <t>AC-617-3617</t>
  </si>
  <si>
    <t>700000017431</t>
  </si>
  <si>
    <t>AC-617-3618</t>
  </si>
  <si>
    <t>700000017432</t>
  </si>
  <si>
    <t>AC-617-3619</t>
  </si>
  <si>
    <t>700000017444</t>
  </si>
  <si>
    <t>AC-617-3620</t>
  </si>
  <si>
    <t>200000023692</t>
  </si>
  <si>
    <t>DGII062703</t>
  </si>
  <si>
    <t>L-617-0511</t>
  </si>
  <si>
    <t>200000023584</t>
  </si>
  <si>
    <t>DGII062801</t>
  </si>
  <si>
    <t>B-617-22809</t>
  </si>
  <si>
    <t>200000023641</t>
  </si>
  <si>
    <t>Set de 4 Sillas para público en estructura metálic</t>
  </si>
  <si>
    <t>B-617-22882</t>
  </si>
  <si>
    <t>200000023642</t>
  </si>
  <si>
    <t>B-617-22883</t>
  </si>
  <si>
    <t>200000023810</t>
  </si>
  <si>
    <t>B-617-22800</t>
  </si>
  <si>
    <t>200000023676</t>
  </si>
  <si>
    <t>DGII063001</t>
  </si>
  <si>
    <t>N-617-0653</t>
  </si>
  <si>
    <t>200000023677</t>
  </si>
  <si>
    <t>N-617-0654</t>
  </si>
  <si>
    <t>200000024283</t>
  </si>
  <si>
    <t>DGII063301</t>
  </si>
  <si>
    <t>B-617-22859</t>
  </si>
  <si>
    <t>200000023587</t>
  </si>
  <si>
    <t>DGII063501</t>
  </si>
  <si>
    <t>B-617-22812</t>
  </si>
  <si>
    <t>200000023827</t>
  </si>
  <si>
    <t>C-617-0682</t>
  </si>
  <si>
    <t>Activo fijo</t>
  </si>
  <si>
    <t>Denominación del activo fijo</t>
  </si>
  <si>
    <t>Val.adq.</t>
  </si>
  <si>
    <t>Centro de coste</t>
  </si>
  <si>
    <t>Número de inventario</t>
  </si>
  <si>
    <t>Segmento</t>
  </si>
  <si>
    <t>OZAMA METROPOLITANA</t>
  </si>
  <si>
    <t>HIGUAMO</t>
  </si>
  <si>
    <t>DEL YUMA</t>
  </si>
  <si>
    <t>VALDESIA</t>
  </si>
  <si>
    <t>CIBAO NORTE</t>
  </si>
  <si>
    <t>REGION CIBAO SUR</t>
  </si>
  <si>
    <t>REGION DEL VALLE</t>
  </si>
  <si>
    <t xml:space="preserve">Ubicacion </t>
  </si>
  <si>
    <t>NIVEL 1</t>
  </si>
  <si>
    <t>NIVEL 2</t>
  </si>
  <si>
    <t>NIVEL 3</t>
  </si>
  <si>
    <t>CECO</t>
  </si>
  <si>
    <t>DESCRIPCION</t>
  </si>
  <si>
    <t>Centro de Costo Anterior</t>
  </si>
  <si>
    <t>UBICACION</t>
  </si>
  <si>
    <t>ZONA</t>
  </si>
  <si>
    <t>TIPO DE UBICACION</t>
  </si>
  <si>
    <t>DGII</t>
  </si>
  <si>
    <t>DIRECCION GENERAL DE IMPUESTO INTERNOS</t>
  </si>
  <si>
    <t>DGII01</t>
  </si>
  <si>
    <t>DIRECCION Y COORDINACION GENERAL</t>
  </si>
  <si>
    <t>DGII0101</t>
  </si>
  <si>
    <t>DIRECCION GENERAL</t>
  </si>
  <si>
    <t>DGII010101</t>
  </si>
  <si>
    <t>DESPACHO DIRECTOR GENERAL</t>
  </si>
  <si>
    <t>DG101</t>
  </si>
  <si>
    <t>SEDE CENTRAL</t>
  </si>
  <si>
    <t>METROPOLITANA</t>
  </si>
  <si>
    <t>SEDE</t>
  </si>
  <si>
    <t>DEPARTAMENTO DE PROTOCOLO</t>
  </si>
  <si>
    <t>STF206</t>
  </si>
  <si>
    <t>DGII010103</t>
  </si>
  <si>
    <t>DEPTO. LIBRE ACCESO A LA INF. PUBLICA</t>
  </si>
  <si>
    <t>STF207</t>
  </si>
  <si>
    <t>DEPTO. SEGURIDAD DE LA INF. Y MONITOREO</t>
  </si>
  <si>
    <t>DSE809</t>
  </si>
  <si>
    <t>DGII010105</t>
  </si>
  <si>
    <t>PROYECTO BID</t>
  </si>
  <si>
    <t>BID1500</t>
  </si>
  <si>
    <t>DGII0102</t>
  </si>
  <si>
    <t>PLANIFICACION ESTRATEGICA</t>
  </si>
  <si>
    <t>DGII010201</t>
  </si>
  <si>
    <t>GERENCIA DE PLANIFICACION ESTRATEGICA</t>
  </si>
  <si>
    <t>DPE807</t>
  </si>
  <si>
    <t>DGII010202</t>
  </si>
  <si>
    <t>DEPARTAMENTO DE PLANIFICACIÓN</t>
  </si>
  <si>
    <t>DPE8071</t>
  </si>
  <si>
    <t>DGII010203</t>
  </si>
  <si>
    <t>DEPARTAMENTO DE PROCESOS</t>
  </si>
  <si>
    <t>DPP804</t>
  </si>
  <si>
    <t>DGII010204</t>
  </si>
  <si>
    <t>DEPTO. RIESGO ORG. Y CONTROL DE GESTIÓN</t>
  </si>
  <si>
    <t>N/A</t>
  </si>
  <si>
    <t>DGII0103</t>
  </si>
  <si>
    <t>COMUNICACION ESTRATEGICA</t>
  </si>
  <si>
    <t>DGII010301</t>
  </si>
  <si>
    <t>GERENCIA DE COMUNICACIÓN ESTRATÉGICA</t>
  </si>
  <si>
    <t>STF205</t>
  </si>
  <si>
    <t>DGII010302</t>
  </si>
  <si>
    <t>DEPTO. COMUNICACIÓN DIG. Y DISEÑO INST.</t>
  </si>
  <si>
    <t>STF2051</t>
  </si>
  <si>
    <t>DGII010303</t>
  </si>
  <si>
    <t>DEPARTAMENTO DE MEDIOS Y CONTENIDO</t>
  </si>
  <si>
    <t>DGII010304</t>
  </si>
  <si>
    <t>DEPARTAMENTO DE RELACIONES PÚBLICAS</t>
  </si>
  <si>
    <t>DGII010305</t>
  </si>
  <si>
    <t>IMPRENTA</t>
  </si>
  <si>
    <t>DAL8066</t>
  </si>
  <si>
    <t>30 DE MARZO</t>
  </si>
  <si>
    <t>OTROS</t>
  </si>
  <si>
    <t>DGII0104</t>
  </si>
  <si>
    <t>RECURSOS HUMANOS</t>
  </si>
  <si>
    <t>GERENCIA RECURSOS HUMANOS</t>
  </si>
  <si>
    <t>RH301</t>
  </si>
  <si>
    <t>DGII010402</t>
  </si>
  <si>
    <t>DEPARTAMENTO DE BIENESTAR LABORAL</t>
  </si>
  <si>
    <t>RH306</t>
  </si>
  <si>
    <t>DGII010403</t>
  </si>
  <si>
    <t>DEPARTAMENTO DE DESARROLLO Y CARRERA</t>
  </si>
  <si>
    <t>RH302</t>
  </si>
  <si>
    <t>DGII010404</t>
  </si>
  <si>
    <t>DEPARTAMENTO GESTIÓN OPERACIONES RRHH</t>
  </si>
  <si>
    <t>RH303</t>
  </si>
  <si>
    <t>DGII010405</t>
  </si>
  <si>
    <t>UNIDAD PERSONAL PROCESO JUBILACIÓN</t>
  </si>
  <si>
    <t>TP401</t>
  </si>
  <si>
    <t>COMEDOR DE EMPLEADOS</t>
  </si>
  <si>
    <t>RH305</t>
  </si>
  <si>
    <t>DGII0105</t>
  </si>
  <si>
    <t>AUDITORIA</t>
  </si>
  <si>
    <t>DGII010501</t>
  </si>
  <si>
    <t>GERENCIA DE AUDITORÍA</t>
  </si>
  <si>
    <t>STF201</t>
  </si>
  <si>
    <t>DGII010502</t>
  </si>
  <si>
    <t>DEPARTAMENTO DE AUDITORÍA INTERNA</t>
  </si>
  <si>
    <t>STF203</t>
  </si>
  <si>
    <t>DGII010503</t>
  </si>
  <si>
    <t>DEPARTAMENTO CONTROL PREVIO FINANCIERO</t>
  </si>
  <si>
    <t>DGII010504</t>
  </si>
  <si>
    <t>DEPARTAMENTO INVESTIGACIÓN DE DENUNCIAS</t>
  </si>
  <si>
    <t>DGII0106</t>
  </si>
  <si>
    <t>ADMINISTRACION Y FINANZAS</t>
  </si>
  <si>
    <t>GERENCIA ADMINISTRATIVA Y FINANCIERA</t>
  </si>
  <si>
    <t>GF501</t>
  </si>
  <si>
    <t>DEPTO. DE ADMINISTRACIÓN DE INVENTARIO</t>
  </si>
  <si>
    <t>DAL8063</t>
  </si>
  <si>
    <t>DEPARTAMENTO DE COMPRAS</t>
  </si>
  <si>
    <t>DAL8062</t>
  </si>
  <si>
    <t>DEPARTAMENTO DE CONTABILIDAD</t>
  </si>
  <si>
    <t>GF502</t>
  </si>
  <si>
    <t>DEPTO. DE NOTIFICACIÓN Y CORRESPONDENCIA</t>
  </si>
  <si>
    <t>GF505</t>
  </si>
  <si>
    <t>DEPARTAMENTO DE TESORERÍA</t>
  </si>
  <si>
    <t>GF504</t>
  </si>
  <si>
    <t>ALMACEN 01</t>
  </si>
  <si>
    <t>ALM01</t>
  </si>
  <si>
    <t>DGII010608</t>
  </si>
  <si>
    <t>ALMACEN 02</t>
  </si>
  <si>
    <t>ALM02</t>
  </si>
  <si>
    <t>DGII010609</t>
  </si>
  <si>
    <t>ALMACEN 03</t>
  </si>
  <si>
    <t>ALM03</t>
  </si>
  <si>
    <t>DGII0107</t>
  </si>
  <si>
    <t>INFRAESTRUCTURA Y LOGISTICA</t>
  </si>
  <si>
    <t>DGII010701</t>
  </si>
  <si>
    <t>GERENCIA DE INFRAESTRUCTURA Y LOGÍSTICA</t>
  </si>
  <si>
    <t>DAL806</t>
  </si>
  <si>
    <t>DEPTO. INGENIERÍA Y SERVICIOS GENERALES</t>
  </si>
  <si>
    <t>DAL8064</t>
  </si>
  <si>
    <t>DGII010703</t>
  </si>
  <si>
    <t>DETO. GESTIÓN DOCUM. Y ARCHIVO CENTRAL</t>
  </si>
  <si>
    <t>DEPARTAMENTO DE SEGURIDAD FÍSICA</t>
  </si>
  <si>
    <t>DAL8061</t>
  </si>
  <si>
    <t>SECCIÓN DE TRANSPORTACIÓN</t>
  </si>
  <si>
    <t>DAL8065</t>
  </si>
  <si>
    <t>DGII010706</t>
  </si>
  <si>
    <t>EDIFICIO SEDE CENTRAL</t>
  </si>
  <si>
    <t>EDF1201</t>
  </si>
  <si>
    <t>DGII0108</t>
  </si>
  <si>
    <t>ESTUDIOS ECONOMICOS Y TRIBUTARIOS</t>
  </si>
  <si>
    <t>GCIA. ESTUDIOS ECONÓMICOS Y TRIBUTARIOS</t>
  </si>
  <si>
    <t>STF204</t>
  </si>
  <si>
    <t>DGII010802</t>
  </si>
  <si>
    <t>DEPTO. ANÁLISIS DE RECAUD. Y ESTADÍSTICA</t>
  </si>
  <si>
    <t>DGII010803</t>
  </si>
  <si>
    <t>DEPARTAMENTO ESTUDIOS E INVESTIGACIONES</t>
  </si>
  <si>
    <t>DGII0109</t>
  </si>
  <si>
    <t>TECNOLOGIA, INFORMACION Y COMUNICACIONES</t>
  </si>
  <si>
    <t>GERENCIA TECNOLOGÍA INF Y COMUNICACIONES</t>
  </si>
  <si>
    <t>GTI802</t>
  </si>
  <si>
    <t>DGII010902</t>
  </si>
  <si>
    <t>DEPARTAMENTO DE ARQUITECTURA TECNOLÓGICA</t>
  </si>
  <si>
    <t>GTI8026</t>
  </si>
  <si>
    <t>DEPTO. DE INFRAESTRUCTURA TECNOLÓGICA</t>
  </si>
  <si>
    <t>GTI8023</t>
  </si>
  <si>
    <t>DEPTO. DE PLANIFICACIÓN Y CONTROL TI</t>
  </si>
  <si>
    <t>DGII010905</t>
  </si>
  <si>
    <t>DEPTO. SISTEMA DE APOYO A FISCALIZACIÓN</t>
  </si>
  <si>
    <t>GTI8022</t>
  </si>
  <si>
    <t>DGII010906</t>
  </si>
  <si>
    <t>DEPTO. DE SISTEMA DE APOYO A RECAUDACIÓN</t>
  </si>
  <si>
    <t>GTI8021</t>
  </si>
  <si>
    <t>DGII02</t>
  </si>
  <si>
    <t>FACILITACION Y SERVICIOS</t>
  </si>
  <si>
    <t>DGII0201</t>
  </si>
  <si>
    <t>SUBDIRECCION DE FACILITACION Y SERVICIOS</t>
  </si>
  <si>
    <t>DGII020101</t>
  </si>
  <si>
    <t>SUB901</t>
  </si>
  <si>
    <t>DEPARTAMENTO DE EDUCACION TRIBUTARIA</t>
  </si>
  <si>
    <t>DET903</t>
  </si>
  <si>
    <t>ADMINISTRACION LOCAL MAXIMO GOMEZ</t>
  </si>
  <si>
    <t>ADMINISTRACION</t>
  </si>
  <si>
    <t>DEPARTAMENTO DE VALORACION DE BIENES</t>
  </si>
  <si>
    <t>DBV904</t>
  </si>
  <si>
    <t>DGII020104</t>
  </si>
  <si>
    <t>DEPARTAMENTO DE CONTROL DE RECAUDACION</t>
  </si>
  <si>
    <t>DCG902</t>
  </si>
  <si>
    <t>DGII0202</t>
  </si>
  <si>
    <t>REGISTRO</t>
  </si>
  <si>
    <t>DGII020201</t>
  </si>
  <si>
    <t>GERENCIA REGISTRO</t>
  </si>
  <si>
    <t>GRC910</t>
  </si>
  <si>
    <t>DEPTO. OPERA. CENTRALIZADAS DE REGISTRO</t>
  </si>
  <si>
    <t>DRC9101</t>
  </si>
  <si>
    <t>DGII0203</t>
  </si>
  <si>
    <t>EXPERIENCIA DE CONTRIBUYENTE Y CIUDADANO</t>
  </si>
  <si>
    <t>DGII020301</t>
  </si>
  <si>
    <t>GCIA. EXPERIENCIA CONTRIB. Y CIUDADANO</t>
  </si>
  <si>
    <t>DET9032</t>
  </si>
  <si>
    <t>DGII020302</t>
  </si>
  <si>
    <t>DEPTO. ASIST. DIGITAL Y OFICINA VIRTUAL</t>
  </si>
  <si>
    <t>DEPTO. ASIST. PRESENCIAL Y TELEFÓNICA</t>
  </si>
  <si>
    <t>DGII020304</t>
  </si>
  <si>
    <t>DEPTO. EXPERIENCIA Y ASEG. DE LA CALIDAD</t>
  </si>
  <si>
    <t>DGII0204</t>
  </si>
  <si>
    <t>FACTURACION</t>
  </si>
  <si>
    <t>DGII020401</t>
  </si>
  <si>
    <t>GERENCIA DE FACTURACIÓN</t>
  </si>
  <si>
    <t>GCF911</t>
  </si>
  <si>
    <t>DGII020402</t>
  </si>
  <si>
    <t>DEPARTAMENTO AUTORIZACIÓN Y VERIFICACIÓN</t>
  </si>
  <si>
    <t>DSF9112</t>
  </si>
  <si>
    <t>DGII020403</t>
  </si>
  <si>
    <t>DEPARTAMENTO DE CUMPLIMIENTO Y GESTIÓN</t>
  </si>
  <si>
    <t>DRC905</t>
  </si>
  <si>
    <t>DGII0205</t>
  </si>
  <si>
    <t>COBRANZA</t>
  </si>
  <si>
    <t>DGII020501</t>
  </si>
  <si>
    <t>GERENCIA DE COBRANZA</t>
  </si>
  <si>
    <t>GRCC909</t>
  </si>
  <si>
    <t>DEPTO. ANÁLISIS Y DESARR. DE LA COBRANZA</t>
  </si>
  <si>
    <t>GRCC9092</t>
  </si>
  <si>
    <t>DGII020503</t>
  </si>
  <si>
    <t>DEPARTAMENTO DE COBRO</t>
  </si>
  <si>
    <t>DPC1002</t>
  </si>
  <si>
    <t>DGII020504</t>
  </si>
  <si>
    <t>DEPARTAMENTO DE COBRO COACTIVO</t>
  </si>
  <si>
    <t>DCC10061</t>
  </si>
  <si>
    <t>DGII020505</t>
  </si>
  <si>
    <t>DEPTO. CONTRIB. ESPEC. Y DEL SECTOR PÚB.</t>
  </si>
  <si>
    <t>DCE908</t>
  </si>
  <si>
    <t>DGII0206</t>
  </si>
  <si>
    <t>VEHICULOS DE MOTOR</t>
  </si>
  <si>
    <t>DEPARTAMENTO DE VEHICULOS DE MOTOR</t>
  </si>
  <si>
    <t>DVM803</t>
  </si>
  <si>
    <t>MALECON CENTER</t>
  </si>
  <si>
    <t>PERSONALIZADO VM</t>
  </si>
  <si>
    <t>DGII020602</t>
  </si>
  <si>
    <t>SECCIÓN CENTRO DE TRANSACC. MÚLT. DE VHM</t>
  </si>
  <si>
    <t>DVM8032</t>
  </si>
  <si>
    <t>CENTRO MASIVO VEHICULO MOTOR LOPEZ DE VEGA</t>
  </si>
  <si>
    <t>SECCIÓN DE PERSONALIZADO VHM NAGUA</t>
  </si>
  <si>
    <t>DVM8034</t>
  </si>
  <si>
    <t>VEHICULO DE MOTOR NAGUA</t>
  </si>
  <si>
    <t>NORTE (Cibao)</t>
  </si>
  <si>
    <t>DGII020604</t>
  </si>
  <si>
    <t>SECCIÓN DE PERSONALIZADOS DE VHM MOCA</t>
  </si>
  <si>
    <t>DVM8035</t>
  </si>
  <si>
    <t>VEHICULO DE MOTOR MOCA</t>
  </si>
  <si>
    <t>DGII020605</t>
  </si>
  <si>
    <t>SECCIÓN DE PERSONALIZADOS VHM MAO</t>
  </si>
  <si>
    <t>DVM8038</t>
  </si>
  <si>
    <t>VEHICULO DE MOTOR MAO</t>
  </si>
  <si>
    <t>DGII020606</t>
  </si>
  <si>
    <t>SECCIÓN DE PERSONALIZADOS VHM LA VEGA</t>
  </si>
  <si>
    <t>DVM8033</t>
  </si>
  <si>
    <t>VEHICULO DE MOTOR ADM. LA VEGA</t>
  </si>
  <si>
    <t>SECCIÓN DE PERSONALIZADOS VHM LOS MINAS</t>
  </si>
  <si>
    <t>DVM8037</t>
  </si>
  <si>
    <t>VEHICULO DE MOTOR LOS MINA</t>
  </si>
  <si>
    <t>DGII020608</t>
  </si>
  <si>
    <t>SECCIÓN DE PERSONALIZADOS VHM SFM</t>
  </si>
  <si>
    <t>DVM8036</t>
  </si>
  <si>
    <t>VEHICULO DE MOTOR SAN FRANCISCO</t>
  </si>
  <si>
    <t>DGII020609</t>
  </si>
  <si>
    <t>SECCIÓN DE PERSONALIZADOS VHM SANTIAGO</t>
  </si>
  <si>
    <t>DVM8031</t>
  </si>
  <si>
    <t>VEHICULO DE MOTOR ADM. SANTIAGO</t>
  </si>
  <si>
    <t>DGII020610</t>
  </si>
  <si>
    <t>SECCIÓN DE PERSONALIZADOS VHM PLAZA LUP.</t>
  </si>
  <si>
    <t>DVM8039</t>
  </si>
  <si>
    <t>DGII020611</t>
  </si>
  <si>
    <t>PUERTO DE SANTO DOMINGO</t>
  </si>
  <si>
    <t>ADM6012</t>
  </si>
  <si>
    <t>DGII03</t>
  </si>
  <si>
    <t>GESTION DE CUMPLIMIENTO TRIBUTARIO</t>
  </si>
  <si>
    <t>DGII0301</t>
  </si>
  <si>
    <t>SUBDIRECCION DE GESTION DE CUMPLIMIENTO</t>
  </si>
  <si>
    <t>SUBDIRECCION GESTION DE CUMPLIMIENTO</t>
  </si>
  <si>
    <t>SUB801</t>
  </si>
  <si>
    <t>DEPARTAMENTO DE FISCALIDAD INTERNACIONAL</t>
  </si>
  <si>
    <t>DFI810</t>
  </si>
  <si>
    <t>DGII030103</t>
  </si>
  <si>
    <t>DEPTO. DE CONTROL Y GESTIÓN DE ADM. LOC.</t>
  </si>
  <si>
    <t>DCG812</t>
  </si>
  <si>
    <t>DGII0302</t>
  </si>
  <si>
    <t>GRANDES CONTRIBUYENTES</t>
  </si>
  <si>
    <t>DGII030201</t>
  </si>
  <si>
    <t>GERENCIA DE GRANDES CONTRIBUYENTES</t>
  </si>
  <si>
    <t>OGC701</t>
  </si>
  <si>
    <t>DEPARTAMENTO FISCALIZACIÓN EXTERNA GGC</t>
  </si>
  <si>
    <t>GFE1102</t>
  </si>
  <si>
    <t>DEPARTAMENTO FISCALIZACIÓN INTERNA GGC</t>
  </si>
  <si>
    <t>OGC703</t>
  </si>
  <si>
    <t>DGII030204</t>
  </si>
  <si>
    <t>DEPTO. GESTIÓN Y CONTROL DE CONTRIB. GGC</t>
  </si>
  <si>
    <t>DGII030205</t>
  </si>
  <si>
    <t>DEPTO. DE IMPUESTO SELECTIVO AL CONSUMO</t>
  </si>
  <si>
    <t>OGC702</t>
  </si>
  <si>
    <t>DEPARTAMENTO DE RECAUDACIÓN GGC</t>
  </si>
  <si>
    <t>OGC704</t>
  </si>
  <si>
    <t>DGII030207</t>
  </si>
  <si>
    <t>DEPARTAMENTO DE REGISTRO GGC</t>
  </si>
  <si>
    <t>DGII030208</t>
  </si>
  <si>
    <t>DEPARTAMENTO LEGAL GGC</t>
  </si>
  <si>
    <t>OGC706</t>
  </si>
  <si>
    <t>DGII030209</t>
  </si>
  <si>
    <t>DGII0303</t>
  </si>
  <si>
    <t>MEDIANOS Y PEQUEÑOS CONTRIBUYENTES</t>
  </si>
  <si>
    <t>DGII030301</t>
  </si>
  <si>
    <t>GCIA. MEDIANOS Y PEQUEÑOS CONTRIBUYENTES</t>
  </si>
  <si>
    <t>GFE1107</t>
  </si>
  <si>
    <t>DGII030302</t>
  </si>
  <si>
    <t>DEPTO. FISC. EXTERNA MEDIANOS CONTRIB.</t>
  </si>
  <si>
    <t>DFEM11071</t>
  </si>
  <si>
    <t>DGII030303</t>
  </si>
  <si>
    <t>DEPTO. FISC. EXTERNA PEQUEÑOS CONTRIB.</t>
  </si>
  <si>
    <t>DFEP11072</t>
  </si>
  <si>
    <t>DGII0304</t>
  </si>
  <si>
    <t>REGÍMENES ESPECIALES</t>
  </si>
  <si>
    <t>GERENCIA DE REGÍMENES ESPECIALES</t>
  </si>
  <si>
    <t>DRE907</t>
  </si>
  <si>
    <t>DGII030402</t>
  </si>
  <si>
    <t>DEPARTAMENTO CRÉDITOS Y COMPENSACIONES</t>
  </si>
  <si>
    <t>DCC906</t>
  </si>
  <si>
    <t>DGII030403</t>
  </si>
  <si>
    <t>DEPARTAMENTO DE FIDEICOMISO</t>
  </si>
  <si>
    <t>GRCC9091</t>
  </si>
  <si>
    <t>DGII030404</t>
  </si>
  <si>
    <t>DEPTO. DE RÉGIMEN SIMPLIFICADO DE TRIB.</t>
  </si>
  <si>
    <t>DRE9071</t>
  </si>
  <si>
    <t>DGII04</t>
  </si>
  <si>
    <t>ASESORAMIENTO LEGAL Y TRIBUTARIO</t>
  </si>
  <si>
    <t>DGII0401</t>
  </si>
  <si>
    <t>SUBDIRECCION JURIDICA</t>
  </si>
  <si>
    <t>DGII040101</t>
  </si>
  <si>
    <t>DESPACHO SUBDIRECCION JURIDICA</t>
  </si>
  <si>
    <t>SUB1001</t>
  </si>
  <si>
    <t>DEPARTAMENTO DE REPRESENTACIÓN EXTERNA</t>
  </si>
  <si>
    <t>DRE1106</t>
  </si>
  <si>
    <t>DGII040103</t>
  </si>
  <si>
    <t>DEPARTAMENTO DE RECONSIDERACIÓN</t>
  </si>
  <si>
    <t>DPR1003</t>
  </si>
  <si>
    <t>DGII040104</t>
  </si>
  <si>
    <t>DEPTO. PREVENCIÓN DE LAVADO DE ACTIVOS</t>
  </si>
  <si>
    <t>DLT10044</t>
  </si>
  <si>
    <t>DGII0402</t>
  </si>
  <si>
    <t>INVESTIGACION DE FRAUDES Y DELITOS TRIB.</t>
  </si>
  <si>
    <t>DGII040201</t>
  </si>
  <si>
    <t>GCIA. INVEST. DE FRAUDES Y DELITOS TRIB.</t>
  </si>
  <si>
    <t>GIFD811</t>
  </si>
  <si>
    <t>DEPARTAMENTO DE INTELIGENCIA TRIBUTARIA</t>
  </si>
  <si>
    <t>GIFD8112</t>
  </si>
  <si>
    <t>DGII040203</t>
  </si>
  <si>
    <t>DEPARTAMENTO DE INVESTIGACIÓN</t>
  </si>
  <si>
    <t>GIFD8111</t>
  </si>
  <si>
    <t>DGII040204</t>
  </si>
  <si>
    <t>DEPARTAMENTO DE LITIGIO JUDICIAL</t>
  </si>
  <si>
    <t>DLT10041</t>
  </si>
  <si>
    <t>DEPARTAMENTO FORENSE</t>
  </si>
  <si>
    <t>GIFD8113</t>
  </si>
  <si>
    <t>DGII0403</t>
  </si>
  <si>
    <t>LEGAL</t>
  </si>
  <si>
    <t>GERENCIA LEGAL</t>
  </si>
  <si>
    <t>DLT1004</t>
  </si>
  <si>
    <t>DGII040302</t>
  </si>
  <si>
    <t>DEPTO. CONTROL Y VERIF. DEBERES FORMALES</t>
  </si>
  <si>
    <t>DGII040303</t>
  </si>
  <si>
    <t>DEPARTAMENTO DE CONSULTAS TÉCNICAS</t>
  </si>
  <si>
    <t>DLT1005</t>
  </si>
  <si>
    <t>DGII040304</t>
  </si>
  <si>
    <t>DEPARTAMENTO DE NORMATIVA TRIBUTARIA</t>
  </si>
  <si>
    <t>DLT10043</t>
  </si>
  <si>
    <t>DGII040305</t>
  </si>
  <si>
    <t>DEPTO. LEGAL DE COMPRAS Y CONTRATACIONES</t>
  </si>
  <si>
    <t>DLT10042</t>
  </si>
  <si>
    <t>DGII05</t>
  </si>
  <si>
    <t>FISCALIZACION</t>
  </si>
  <si>
    <t>DGII0501</t>
  </si>
  <si>
    <t>SUBDIRECCION DE FISCALIZACION</t>
  </si>
  <si>
    <t>SUB1101</t>
  </si>
  <si>
    <t>DGII050102</t>
  </si>
  <si>
    <t>DEPTO. CONTROL GESTIÓN DE FISCALIZACIÓN</t>
  </si>
  <si>
    <t>DCGF1111</t>
  </si>
  <si>
    <t>DGII050103</t>
  </si>
  <si>
    <t>DEPARTAMENTO DE GOBERNANZA DE DATOS</t>
  </si>
  <si>
    <t>DGII0502</t>
  </si>
  <si>
    <t>PLANES MASIVOS</t>
  </si>
  <si>
    <t>GERENCIA DE PLANES MASIVOS</t>
  </si>
  <si>
    <t>DCI1103</t>
  </si>
  <si>
    <t>DGII050202</t>
  </si>
  <si>
    <t>DEPTO. PLANIF. CRUCES DE INF. DE RENTAS</t>
  </si>
  <si>
    <t>DCI11031</t>
  </si>
  <si>
    <t>DGII0503</t>
  </si>
  <si>
    <t>PLANES SELECTIVOS</t>
  </si>
  <si>
    <t>DGII050301</t>
  </si>
  <si>
    <t>GERENCIA DE PLANES SELECTIVOS</t>
  </si>
  <si>
    <t>DPS1108</t>
  </si>
  <si>
    <t>DGII050302</t>
  </si>
  <si>
    <t>DEPTO. ANÁLISIS PRECIOS DE TRANSFERENCIA</t>
  </si>
  <si>
    <t>DPT1110</t>
  </si>
  <si>
    <t>DGII050303</t>
  </si>
  <si>
    <t>DEPTO. ANÁLISIS SELEC. COM. GRUPOS EMPRE</t>
  </si>
  <si>
    <t>DPS11081</t>
  </si>
  <si>
    <t>DGII0504</t>
  </si>
  <si>
    <t>RIESGO TRIBUTARIO</t>
  </si>
  <si>
    <t>GERENCIA DE RIESGOS TRIBUTARIOS</t>
  </si>
  <si>
    <t>GRT1111</t>
  </si>
  <si>
    <t>DGII050402</t>
  </si>
  <si>
    <t>DEPARTAMENTO DE ANÁLISIS</t>
  </si>
  <si>
    <t>DA11112</t>
  </si>
  <si>
    <t>DGII050403</t>
  </si>
  <si>
    <t>DEPARTAMENTO DE RIESGO GLOBAL TRIBUTARIO</t>
  </si>
  <si>
    <t>DGIR11111</t>
  </si>
  <si>
    <t>DGII06</t>
  </si>
  <si>
    <t>GESTION Y CONTROL DE ADM. LOCALES</t>
  </si>
  <si>
    <t>DGII0601</t>
  </si>
  <si>
    <t>ADM. GRANDES CONTRIB. LOC. DE SANTIAGO</t>
  </si>
  <si>
    <t>DGII060101</t>
  </si>
  <si>
    <t>OGC705</t>
  </si>
  <si>
    <t>OGC SANTIAGO</t>
  </si>
  <si>
    <t>DGII0602</t>
  </si>
  <si>
    <t>ADMINISTRACIÓN LOCAL ABRAHAM LINCOLN</t>
  </si>
  <si>
    <t>DGII060201</t>
  </si>
  <si>
    <t>ADM630</t>
  </si>
  <si>
    <t>ADMINISTRACION LOCAL LINCOLN</t>
  </si>
  <si>
    <t>DGII0603</t>
  </si>
  <si>
    <t>ADMINISTRACIÓN LOCAL AZUA</t>
  </si>
  <si>
    <t>ADM614</t>
  </si>
  <si>
    <t>ADMINISTRACION LOCAL AZUA</t>
  </si>
  <si>
    <t>SUROESTE</t>
  </si>
  <si>
    <t>DGII0604</t>
  </si>
  <si>
    <t>ADMINISTRACIÓN LOCAL BANÍ</t>
  </si>
  <si>
    <t>DGII060401</t>
  </si>
  <si>
    <t>ADM615</t>
  </si>
  <si>
    <t>ADMINISTRACION LOCAL BANÍ</t>
  </si>
  <si>
    <t>DGII060402</t>
  </si>
  <si>
    <t>CENTRO DE SERVICIOS SAN JOSE DE OCOA</t>
  </si>
  <si>
    <t>ADM6151</t>
  </si>
  <si>
    <t>COLECTURIA SAN JOSE DE OCOA</t>
  </si>
  <si>
    <t>CENTRO DE SERVICIOS</t>
  </si>
  <si>
    <t>DGII0605</t>
  </si>
  <si>
    <t>ADMINISTRACIÓN LOCAL BARAHONA</t>
  </si>
  <si>
    <t>DGII060501</t>
  </si>
  <si>
    <t>ADM621</t>
  </si>
  <si>
    <t>ADMINISTRACION LOCAL BARAHONA</t>
  </si>
  <si>
    <t>DGII060502</t>
  </si>
  <si>
    <t>COLECTURÍA DE JIMANÍ</t>
  </si>
  <si>
    <t>ADM6213</t>
  </si>
  <si>
    <t>COLECTURIA DE JIMANI</t>
  </si>
  <si>
    <t>DGII060503</t>
  </si>
  <si>
    <t>COLECTURÍA DE NEYBA</t>
  </si>
  <si>
    <t>ADM6211</t>
  </si>
  <si>
    <t>COLECTURIA DE NEYBA</t>
  </si>
  <si>
    <t>DGII060504</t>
  </si>
  <si>
    <t>COLECTURÍA DE PEDERNALES</t>
  </si>
  <si>
    <t>ADM6212</t>
  </si>
  <si>
    <t>COLECTURIA DE PEDERNALES</t>
  </si>
  <si>
    <t>DGII0606</t>
  </si>
  <si>
    <t>ADMINISTRACIÓN LOCAL BÁVARO</t>
  </si>
  <si>
    <t>DGII060601</t>
  </si>
  <si>
    <t>ADM629</t>
  </si>
  <si>
    <t>ADMINISTRACION LOCAL BAVARO PUNTA CANA</t>
  </si>
  <si>
    <t>SURESTE</t>
  </si>
  <si>
    <t>DGII0607</t>
  </si>
  <si>
    <t>ADMINISTRACIÓN LOCAL BOCA CHICA</t>
  </si>
  <si>
    <t>DGII060701</t>
  </si>
  <si>
    <t>ADM616</t>
  </si>
  <si>
    <t>ADMINISTRACION LOCAL BOCA CHICA</t>
  </si>
  <si>
    <t>DGII0608</t>
  </si>
  <si>
    <t>ADMINISTRACIÓN LOCAL BONAO</t>
  </si>
  <si>
    <t>ADM617</t>
  </si>
  <si>
    <t>ADMINISTRACION LOCAL BONAO</t>
  </si>
  <si>
    <t>DGII0609</t>
  </si>
  <si>
    <t>ADMINISTRACIÓN LOCAL COTUÍ</t>
  </si>
  <si>
    <t>DGII060901</t>
  </si>
  <si>
    <t>ADM632</t>
  </si>
  <si>
    <t>ADMINISTRACION LOCAL COTUI</t>
  </si>
  <si>
    <t>DGII0610</t>
  </si>
  <si>
    <t>ADMINISTRACIÓN LOCAL EL SEIBO</t>
  </si>
  <si>
    <t>DGII061001</t>
  </si>
  <si>
    <t>ADM622</t>
  </si>
  <si>
    <t>ADMINISTRACION LOCAL EL SEYBO</t>
  </si>
  <si>
    <t>DGII0611</t>
  </si>
  <si>
    <t>ADMINISTRACIÓN LOCAL HATO MAYOR</t>
  </si>
  <si>
    <t>DGII061101</t>
  </si>
  <si>
    <t>ADM633</t>
  </si>
  <si>
    <t>ADMINISTRACION HATO MAYOR</t>
  </si>
  <si>
    <t>DGII0612</t>
  </si>
  <si>
    <t>ADMINISTRACIÓN LOCAL HERRERA</t>
  </si>
  <si>
    <t>ADM604</t>
  </si>
  <si>
    <t>ADMINISTRACION LOCAL HERRERA</t>
  </si>
  <si>
    <t>DGII061202</t>
  </si>
  <si>
    <t>CENTRO DE SERVICIO DE VILLA ALTAGRACIA</t>
  </si>
  <si>
    <t>DGII0613</t>
  </si>
  <si>
    <t>ADMINISTRACIÓN LOCAL HIGUEY</t>
  </si>
  <si>
    <t>DGII061301</t>
  </si>
  <si>
    <t>ADM620</t>
  </si>
  <si>
    <t>ADMINISTRACION LOCAL HIGUEY</t>
  </si>
  <si>
    <t>DGII0614</t>
  </si>
  <si>
    <t>ADMINISTRACIÓN LOCAL LA FERIA</t>
  </si>
  <si>
    <t>ADM603</t>
  </si>
  <si>
    <t>ADMINISTRACION LOCAL LA FERIA</t>
  </si>
  <si>
    <t>DGII0615</t>
  </si>
  <si>
    <t>ADMINISTRACIÓN LOCAL LA ROMANA</t>
  </si>
  <si>
    <t>ADM610</t>
  </si>
  <si>
    <t>ADMINISTRACION LOCAL LA ROMANA</t>
  </si>
  <si>
    <t>DGII0616</t>
  </si>
  <si>
    <t>ADMINISTRACIÓN LOCAL LA VEGA</t>
  </si>
  <si>
    <t>DGII061601</t>
  </si>
  <si>
    <t>ADM611</t>
  </si>
  <si>
    <t>ADMINISTRACION LOCAL LA VEGA</t>
  </si>
  <si>
    <t>DGII061602</t>
  </si>
  <si>
    <t>COLECTURÍA DE CONSTANZA</t>
  </si>
  <si>
    <t>ADM6112</t>
  </si>
  <si>
    <t>COLECTURIA DE CONSTANZA</t>
  </si>
  <si>
    <t>DGII061603</t>
  </si>
  <si>
    <t>COLECTURÍA DE JARABACOA</t>
  </si>
  <si>
    <t>ADM6111</t>
  </si>
  <si>
    <t>COLECTURIA DE JARABACOA</t>
  </si>
  <si>
    <t>DGII0617</t>
  </si>
  <si>
    <t>ADMINISTRACIÓN LOCAL LOS MINAS</t>
  </si>
  <si>
    <t>ADM606</t>
  </si>
  <si>
    <t>ADMINISTRACION LOCAL LOS MINA</t>
  </si>
  <si>
    <t>DGII0618</t>
  </si>
  <si>
    <t>ADMINISTRACIÓN LOCAL LOS PRÓCERES</t>
  </si>
  <si>
    <t>ADM602</t>
  </si>
  <si>
    <t>ADMINISTRACION LOS PROCERES</t>
  </si>
  <si>
    <t>DGII0619</t>
  </si>
  <si>
    <t>ADMINISTRACIÓN LOCAL MAO</t>
  </si>
  <si>
    <t>ADM626</t>
  </si>
  <si>
    <t>ADMINISTRACION LOCAL MAO</t>
  </si>
  <si>
    <t>DGII061902</t>
  </si>
  <si>
    <t>COLECTURÍA DE SANTIAGO RODRÍGUEZ</t>
  </si>
  <si>
    <t>ADM6261</t>
  </si>
  <si>
    <t>COLECTURIA DE SANTIAGO RODRIGUEZ</t>
  </si>
  <si>
    <t>DGII0620</t>
  </si>
  <si>
    <t>ADMINISTRACIÓN LOCAL MÁXIMO GÓMEZ</t>
  </si>
  <si>
    <t>DGII062001</t>
  </si>
  <si>
    <t>CFC1109</t>
  </si>
  <si>
    <t>DGII0621</t>
  </si>
  <si>
    <t>ADMINISTRACIÓN LOCAL MIRAFLORES</t>
  </si>
  <si>
    <t>ADM631</t>
  </si>
  <si>
    <t>ADMINISTRACION LOCAL SANTIAGO II</t>
  </si>
  <si>
    <t>DGII0622</t>
  </si>
  <si>
    <t>ADMINISTRACIÓN LOCAL MOCA</t>
  </si>
  <si>
    <t>ADM618</t>
  </si>
  <si>
    <t>ADMINISTRACION LOCAL MOCA</t>
  </si>
  <si>
    <t>DGII0623</t>
  </si>
  <si>
    <t>ADMINISTRACIÓN LOCAL MONTECRISTI</t>
  </si>
  <si>
    <t>ADM627</t>
  </si>
  <si>
    <t>ADMINISTRACION LOC MONTECRISTI</t>
  </si>
  <si>
    <t>DGII062302</t>
  </si>
  <si>
    <t>COLECTURÍA DE DAJABON</t>
  </si>
  <si>
    <t>ADM6271</t>
  </si>
  <si>
    <t>COLECTURIA DE DAJABON</t>
  </si>
  <si>
    <t>DGII062303</t>
  </si>
  <si>
    <t>COLECTURÍA DE VILLA VÁSQUEZ</t>
  </si>
  <si>
    <t>ADM6272</t>
  </si>
  <si>
    <t>COLECTURIA DE VILLA VASQUEZ</t>
  </si>
  <si>
    <t>DGII0624</t>
  </si>
  <si>
    <t>ADMINISTRACIÓN LOCAL NAGUA</t>
  </si>
  <si>
    <t>DGII062401</t>
  </si>
  <si>
    <t>ADM625</t>
  </si>
  <si>
    <t>ADMINISTRACION LOCAL NAGUA</t>
  </si>
  <si>
    <t>DGII0625</t>
  </si>
  <si>
    <t>ADMINISTRACIÓN LOCAL PUERTO PLATA</t>
  </si>
  <si>
    <t>DGII062501</t>
  </si>
  <si>
    <t>ADM608</t>
  </si>
  <si>
    <t>ADMINISTRACION LOCAL PUERTO PLATA</t>
  </si>
  <si>
    <t>COLECTURÍA SOSUA PUERTO PLATA</t>
  </si>
  <si>
    <t>ADM6081</t>
  </si>
  <si>
    <t>COLECTURIA DE SOSUA</t>
  </si>
  <si>
    <t>DGII062503</t>
  </si>
  <si>
    <t>PUERTO DE PUERTO PLATA</t>
  </si>
  <si>
    <t>ADM6082</t>
  </si>
  <si>
    <t>PUERTO PUERTO PLATA</t>
  </si>
  <si>
    <t>DGII0626</t>
  </si>
  <si>
    <t>ADMINISTRACIÓN LOCAL SALCEDO</t>
  </si>
  <si>
    <t>DGII062601</t>
  </si>
  <si>
    <t>ADM623</t>
  </si>
  <si>
    <t>ADMINISTRACION LOCAL SALCEDO</t>
  </si>
  <si>
    <t>DGII0627</t>
  </si>
  <si>
    <t>ADMINISTRACIÓN LOCAL SAMANA</t>
  </si>
  <si>
    <t>DGII062701</t>
  </si>
  <si>
    <t>ADM628</t>
  </si>
  <si>
    <t>ADMINISTRACION DE SAMANA</t>
  </si>
  <si>
    <t>DGII062702</t>
  </si>
  <si>
    <t>CENTRO DE SERVICIO LOCAL LAS TERRENAS</t>
  </si>
  <si>
    <t>ADM6282</t>
  </si>
  <si>
    <t>COLECTURIA DE LAS TERRENAS</t>
  </si>
  <si>
    <t>COLECTURÍA DE SÁNCHEZ</t>
  </si>
  <si>
    <t>ADM6281</t>
  </si>
  <si>
    <t>COLECTURIA DE SANCHEZ</t>
  </si>
  <si>
    <t>DGII0628</t>
  </si>
  <si>
    <t>ADMINISTRACIÓN LOCAL SAN CARLOS</t>
  </si>
  <si>
    <t>ADM601</t>
  </si>
  <si>
    <t>ADMINISTRACION LOCAL SAN CARLOS</t>
  </si>
  <si>
    <t>DGII0629</t>
  </si>
  <si>
    <t>ADMINISTRACIÓN LOCAL SAN CRISTÓBAL</t>
  </si>
  <si>
    <t>DGII062901</t>
  </si>
  <si>
    <t>ADM609</t>
  </si>
  <si>
    <t>ADMINISTRACION LOCAL SAN CRISTOBAL</t>
  </si>
  <si>
    <t>DGII0630</t>
  </si>
  <si>
    <t>ADMINISTRACIÓN LOCAL SFM</t>
  </si>
  <si>
    <t>ADM612</t>
  </si>
  <si>
    <t>ADMINISTRACION LOCAL SAN FCO DE MACORIS</t>
  </si>
  <si>
    <t>DGII0631</t>
  </si>
  <si>
    <t>ADMINISTRACIÓN LOCAL SAN JUAN</t>
  </si>
  <si>
    <t>DGII063101</t>
  </si>
  <si>
    <t>ADM624</t>
  </si>
  <si>
    <t>ADMINISTRACION LOCAL SAN JUAN</t>
  </si>
  <si>
    <t>DGII063102</t>
  </si>
  <si>
    <t>COLECTURÍA DE ELÍAS PIÑA</t>
  </si>
  <si>
    <t>ADM6242</t>
  </si>
  <si>
    <t>COLECTURIA DE ELIAS PIÑAS</t>
  </si>
  <si>
    <t>DGII063103</t>
  </si>
  <si>
    <t>COLECTURÍA DE LAS MATAS DE FARFÁN</t>
  </si>
  <si>
    <t>ADM6241</t>
  </si>
  <si>
    <t>COLECTURIA DE LAS MATAS DE FARFAN</t>
  </si>
  <si>
    <t>DGII0632</t>
  </si>
  <si>
    <t>ADMINISTRACIÓN LOCAL SPM</t>
  </si>
  <si>
    <t>DGII063201</t>
  </si>
  <si>
    <t>ADM613</t>
  </si>
  <si>
    <t>ADMINISTRACION LOCAL SAN PEDRO</t>
  </si>
  <si>
    <t>DGII0633</t>
  </si>
  <si>
    <t>ADMINISTRACIÓN LOCAL SANTIAGO</t>
  </si>
  <si>
    <t>ADM607</t>
  </si>
  <si>
    <t>ADMINISTRACION LOCAL SANTIAGO</t>
  </si>
  <si>
    <t>DGII0634</t>
  </si>
  <si>
    <t>ADMINISTRACIÓN LOCAL VILLA MELLA</t>
  </si>
  <si>
    <t>DGII063401</t>
  </si>
  <si>
    <t>ADM619</t>
  </si>
  <si>
    <t>ADMINISTRACION LOCAL VILLA MELLA</t>
  </si>
  <si>
    <t>DGII063402</t>
  </si>
  <si>
    <t>CENTRO DE SERVICIO LOCAL MONTE PLATA</t>
  </si>
  <si>
    <t>ADM6191</t>
  </si>
  <si>
    <t>COLECTURIA DE MONTE PLATA</t>
  </si>
  <si>
    <t>DGII0635</t>
  </si>
  <si>
    <t>ADMINISTRACIÓN LOCAL ZONA ORIENTAL</t>
  </si>
  <si>
    <t>ADM605</t>
  </si>
  <si>
    <t>ADMINISTRACION LOCAL ZONA ORIENTAL</t>
  </si>
  <si>
    <t xml:space="preserve">Alta original </t>
  </si>
  <si>
    <t xml:space="preserve">Capitalizado </t>
  </si>
  <si>
    <t>Unidad de medida</t>
  </si>
  <si>
    <t>UND.</t>
  </si>
  <si>
    <t>Departamento de Contabilidad</t>
  </si>
  <si>
    <t>Seccion Activos Fijos</t>
  </si>
  <si>
    <t>Altas de activos fijos del 1 de junio al 31 de diciembre 2025</t>
  </si>
  <si>
    <t xml:space="preserve">                     Christian Liriano</t>
  </si>
  <si>
    <t xml:space="preserve">                     Enc. Sección Activos Fijos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</si>
</sst>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b/>
      <sz val="16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2" fillId="0" borderId="0" xfId="1" applyFont="1"/>
    <xf numFmtId="0" fontId="3" fillId="0" borderId="0" xfId="1" applyFont="1"/>
    <xf numFmtId="0" fontId="3" fillId="2" borderId="0" xfId="1" applyFont="1" applyFill="1"/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2">
    <cellStyle name="Normal" xfId="0" builtinId="0"/>
    <cellStyle name="Normal 2" xfId="1" xr:uid="{24D1BEF1-C542-4F9D-BA57-E0F2BE7E7C05}"/>
  </cellStyles>
  <dxfs count="18">
    <dxf>
      <numFmt numFmtId="0" formatCode="General"/>
    </dxf>
    <dxf>
      <alignment horizontal="center" textRotation="0" indent="0" justifyLastLine="0" shrinkToFit="0" readingOrder="0"/>
    </dxf>
    <dxf>
      <alignment horizontal="center" vertical="top" textRotation="0" wrapText="0" indent="0" justifyLastLine="0" shrinkToFit="0" readingOrder="0"/>
    </dxf>
    <dxf>
      <numFmt numFmtId="4" formatCode="#,##0.00"/>
      <alignment horizontal="right" vertical="top" textRotation="0" wrapText="0" indent="0" justifyLastLine="0" shrinkToFit="0" readingOrder="0"/>
    </dxf>
    <dxf>
      <numFmt numFmtId="19" formatCode="dd/mm/yyyy"/>
      <alignment horizontal="center" vertical="top" textRotation="0" wrapText="0" indent="0" justifyLastLine="0" shrinkToFit="0" readingOrder="0"/>
    </dxf>
    <dxf>
      <numFmt numFmtId="19" formatCode="dd/mm/yyyy"/>
      <alignment horizontal="right" vertical="top" textRotation="0" wrapText="0" indent="0" justifyLastLine="0" shrinkToFit="0" readingOrder="0"/>
    </dxf>
    <dxf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ookman Old Style"/>
        <family val="1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</xdr:rowOff>
    </xdr:from>
    <xdr:to>
      <xdr:col>2</xdr:col>
      <xdr:colOff>470590</xdr:colOff>
      <xdr:row>4</xdr:row>
      <xdr:rowOff>28576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FFA945-0D4E-43BC-95C7-EAC71E737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1"/>
          <a:ext cx="1931090" cy="9334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907</xdr:row>
      <xdr:rowOff>0</xdr:rowOff>
    </xdr:from>
    <xdr:to>
      <xdr:col>5</xdr:col>
      <xdr:colOff>304800</xdr:colOff>
      <xdr:row>908</xdr:row>
      <xdr:rowOff>142875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746415E3-7E23-B32D-97AE-0B3834EE9F14}"/>
            </a:ext>
          </a:extLst>
        </xdr:cNvPr>
        <xdr:cNvSpPr>
          <a:spLocks noChangeAspect="1" noChangeArrowheads="1"/>
        </xdr:cNvSpPr>
      </xdr:nvSpPr>
      <xdr:spPr bwMode="auto">
        <a:xfrm>
          <a:off x="6705600" y="146961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901</xdr:row>
      <xdr:rowOff>38100</xdr:rowOff>
    </xdr:from>
    <xdr:to>
      <xdr:col>7</xdr:col>
      <xdr:colOff>923549</xdr:colOff>
      <xdr:row>912</xdr:row>
      <xdr:rowOff>73537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57480A-9EA6-6E0D-9031-ABAD820F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146351625"/>
          <a:ext cx="2523749" cy="181661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0DDA3F-45BD-47A0-8628-11D6D909B677}" name="Table13" displayName="Table13" ref="A2:I249" totalsRowShown="0" headerRowDxfId="17" dataDxfId="16">
  <autoFilter ref="A2:I249" xr:uid="{33A880C2-F03A-42C0-B7C9-F82678B88E4F}"/>
  <tableColumns count="9">
    <tableColumn id="1" xr3:uid="{7E90178A-DA8C-490B-B1A5-C943CA410890}" name="NIVEL 1" dataDxfId="15"/>
    <tableColumn id="2" xr3:uid="{AB8D0105-7360-4FCE-AF3A-B47EC7263878}" name="NIVEL 2" dataDxfId="14"/>
    <tableColumn id="3" xr3:uid="{E3B34D1D-CADC-44E7-8C48-9289C0B74D0E}" name="NIVEL 3" dataDxfId="13"/>
    <tableColumn id="4" xr3:uid="{D9FBCDC2-02A0-44B3-BF53-825C387D543C}" name="CECO" dataDxfId="12"/>
    <tableColumn id="5" xr3:uid="{AC541C3F-A329-48A4-B441-4062F3BB80B4}" name="DESCRIPCION" dataDxfId="11"/>
    <tableColumn id="6" xr3:uid="{234670D4-0081-427D-A765-0118F82C1BC3}" name="Centro de Costo Anterior" dataDxfId="10"/>
    <tableColumn id="9" xr3:uid="{2D13C45D-6FD5-4BB8-89D2-95FAD5DB66C8}" name="UBICACION" dataDxfId="9"/>
    <tableColumn id="7" xr3:uid="{D956A674-1051-453A-80CA-7F7773EFE6D9}" name="ZONA" dataDxfId="8"/>
    <tableColumn id="8" xr3:uid="{3F97E7A9-7F79-4D2B-9CED-92B4D89EB244}" name="TIPO DE UBICACION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21ACCF2-A7F2-4AE2-A29A-43769F50B1FC}" name="Table2" displayName="Table2" ref="A5:J903" totalsRowShown="0" headerRowDxfId="6">
  <autoFilter ref="A5:J903" xr:uid="{521ACCF2-A7F2-4AE2-A29A-43769F50B1FC}"/>
  <tableColumns count="10">
    <tableColumn id="1" xr3:uid="{080DA0B1-FEA7-44B2-91B8-DFE17FB3E68C}" name="Activo fijo"/>
    <tableColumn id="2" xr3:uid="{7442B852-CE1D-491F-9961-FBC4BE8CDACE}" name="Alta original " dataDxfId="5"/>
    <tableColumn id="3" xr3:uid="{7DBDEA2C-B0AC-4DC5-8678-7762C44EE8AD}" name="Capitalizado " dataDxfId="4"/>
    <tableColumn id="4" xr3:uid="{C8073AB0-9423-4D3B-BF96-92627C339E28}" name="Denominación del activo fijo"/>
    <tableColumn id="5" xr3:uid="{B4F07428-F9C5-4586-A731-9D94761D99D9}" name="Val.adq." dataDxfId="3"/>
    <tableColumn id="8" xr3:uid="{07AC542B-7B98-40B8-88E6-4AC2268C9B62}" name="Unidad de medida" dataDxfId="2"/>
    <tableColumn id="9" xr3:uid="{3A099CB7-1397-46E5-90CA-FDC2746B88C8}" name="Centro de coste"/>
    <tableColumn id="10" xr3:uid="{1D13D6E8-D647-4D7D-938C-F0A07FC89BDC}" name="Número de inventario" dataDxfId="1"/>
    <tableColumn id="12" xr3:uid="{D952F49F-04CD-4C2F-A4AF-77CCB6838AB3}" name="Ubicacion " dataDxfId="0">
      <calculatedColumnFormula>_xlfn.XLOOKUP(Table2[[#This Row],[Centro de coste]],Table13[CECO],Table13[DESCRIPCION],,0,)</calculatedColumnFormula>
    </tableColumn>
    <tableColumn id="13" xr3:uid="{B6995525-3E77-4ADC-A011-16667E51B814}" name="Segment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6EC47-8414-4136-92DA-AEA4ED302F17}">
  <dimension ref="A2:I249"/>
  <sheetViews>
    <sheetView topLeftCell="A3" zoomScaleNormal="100" workbookViewId="0">
      <selection activeCell="E21" sqref="E21"/>
    </sheetView>
  </sheetViews>
  <sheetFormatPr defaultColWidth="9.140625" defaultRowHeight="15.75" x14ac:dyDescent="0.25"/>
  <cols>
    <col min="1" max="1" width="11.5703125" style="4" customWidth="1"/>
    <col min="2" max="2" width="11.7109375" style="4" customWidth="1"/>
    <col min="3" max="3" width="12.140625" style="4" bestFit="1" customWidth="1"/>
    <col min="4" max="4" width="15.140625" style="4" bestFit="1" customWidth="1"/>
    <col min="5" max="5" width="86" style="4" bestFit="1" customWidth="1"/>
    <col min="6" max="7" width="40" style="4" customWidth="1"/>
    <col min="8" max="8" width="26.5703125" style="4" customWidth="1"/>
    <col min="9" max="9" width="27.140625" style="4" bestFit="1" customWidth="1"/>
    <col min="10" max="16384" width="9.140625" style="4"/>
  </cols>
  <sheetData>
    <row r="2" spans="1:9" x14ac:dyDescent="0.25">
      <c r="A2" s="3" t="s">
        <v>2039</v>
      </c>
      <c r="B2" s="3" t="s">
        <v>2040</v>
      </c>
      <c r="C2" s="3" t="s">
        <v>2041</v>
      </c>
      <c r="D2" s="3" t="s">
        <v>2042</v>
      </c>
      <c r="E2" s="3" t="s">
        <v>2043</v>
      </c>
      <c r="F2" s="3" t="s">
        <v>2044</v>
      </c>
      <c r="G2" s="3" t="s">
        <v>2045</v>
      </c>
      <c r="H2" s="3" t="s">
        <v>2046</v>
      </c>
      <c r="I2" s="3" t="s">
        <v>2047</v>
      </c>
    </row>
    <row r="3" spans="1:9" x14ac:dyDescent="0.25">
      <c r="A3" s="3" t="s">
        <v>2048</v>
      </c>
      <c r="E3" s="3" t="s">
        <v>2049</v>
      </c>
      <c r="F3" s="3"/>
      <c r="G3" s="3"/>
    </row>
    <row r="4" spans="1:9" x14ac:dyDescent="0.25">
      <c r="B4" s="3" t="s">
        <v>2050</v>
      </c>
      <c r="E4" s="3" t="s">
        <v>2051</v>
      </c>
      <c r="F4" s="3"/>
      <c r="G4" s="3"/>
    </row>
    <row r="5" spans="1:9" x14ac:dyDescent="0.25">
      <c r="C5" s="3" t="s">
        <v>2052</v>
      </c>
      <c r="E5" s="3" t="s">
        <v>2053</v>
      </c>
      <c r="F5" s="3"/>
      <c r="G5" s="3"/>
    </row>
    <row r="6" spans="1:9" x14ac:dyDescent="0.25">
      <c r="D6" s="4" t="s">
        <v>2054</v>
      </c>
      <c r="E6" s="4" t="s">
        <v>2055</v>
      </c>
      <c r="F6" s="4" t="s">
        <v>2056</v>
      </c>
      <c r="G6" s="4" t="s">
        <v>2057</v>
      </c>
      <c r="H6" s="4" t="s">
        <v>2058</v>
      </c>
      <c r="I6" s="4" t="s">
        <v>2059</v>
      </c>
    </row>
    <row r="7" spans="1:9" x14ac:dyDescent="0.25">
      <c r="D7" s="4" t="s">
        <v>2</v>
      </c>
      <c r="E7" s="4" t="s">
        <v>2060</v>
      </c>
      <c r="F7" s="4" t="s">
        <v>2061</v>
      </c>
      <c r="G7" s="4" t="s">
        <v>2057</v>
      </c>
      <c r="H7" s="4" t="s">
        <v>2058</v>
      </c>
      <c r="I7" s="4" t="s">
        <v>2059</v>
      </c>
    </row>
    <row r="8" spans="1:9" x14ac:dyDescent="0.25">
      <c r="D8" s="4" t="s">
        <v>2062</v>
      </c>
      <c r="E8" s="4" t="s">
        <v>2063</v>
      </c>
      <c r="F8" s="4" t="s">
        <v>2064</v>
      </c>
      <c r="G8" s="4" t="s">
        <v>2057</v>
      </c>
      <c r="H8" s="4" t="s">
        <v>2058</v>
      </c>
      <c r="I8" s="4" t="s">
        <v>2059</v>
      </c>
    </row>
    <row r="9" spans="1:9" x14ac:dyDescent="0.25">
      <c r="D9" s="4" t="s">
        <v>14</v>
      </c>
      <c r="E9" s="4" t="s">
        <v>2065</v>
      </c>
      <c r="F9" s="4" t="s">
        <v>2066</v>
      </c>
      <c r="G9" s="4" t="s">
        <v>2057</v>
      </c>
      <c r="H9" s="4" t="s">
        <v>2058</v>
      </c>
      <c r="I9" s="4" t="s">
        <v>2059</v>
      </c>
    </row>
    <row r="10" spans="1:9" x14ac:dyDescent="0.25">
      <c r="D10" s="4" t="s">
        <v>2067</v>
      </c>
      <c r="E10" s="4" t="s">
        <v>2068</v>
      </c>
      <c r="F10" s="4" t="s">
        <v>2069</v>
      </c>
      <c r="G10" s="4" t="s">
        <v>2057</v>
      </c>
      <c r="H10" s="4" t="s">
        <v>2058</v>
      </c>
      <c r="I10" s="4" t="s">
        <v>2059</v>
      </c>
    </row>
    <row r="11" spans="1:9" x14ac:dyDescent="0.25">
      <c r="C11" s="3" t="s">
        <v>2070</v>
      </c>
      <c r="E11" s="3" t="s">
        <v>2071</v>
      </c>
      <c r="F11" s="3"/>
      <c r="G11" s="3"/>
    </row>
    <row r="12" spans="1:9" x14ac:dyDescent="0.25">
      <c r="D12" s="4" t="s">
        <v>2072</v>
      </c>
      <c r="E12" s="4" t="s">
        <v>2073</v>
      </c>
      <c r="F12" s="4" t="s">
        <v>2074</v>
      </c>
      <c r="G12" s="4" t="s">
        <v>2057</v>
      </c>
      <c r="H12" s="4" t="s">
        <v>2058</v>
      </c>
      <c r="I12" s="4" t="s">
        <v>2059</v>
      </c>
    </row>
    <row r="13" spans="1:9" x14ac:dyDescent="0.25">
      <c r="D13" s="4" t="s">
        <v>2075</v>
      </c>
      <c r="E13" s="4" t="s">
        <v>2076</v>
      </c>
      <c r="F13" s="4" t="s">
        <v>2077</v>
      </c>
    </row>
    <row r="14" spans="1:9" x14ac:dyDescent="0.25">
      <c r="D14" s="4" t="s">
        <v>2078</v>
      </c>
      <c r="E14" s="4" t="s">
        <v>2079</v>
      </c>
      <c r="F14" s="4" t="s">
        <v>2080</v>
      </c>
    </row>
    <row r="15" spans="1:9" x14ac:dyDescent="0.25">
      <c r="D15" s="4" t="s">
        <v>2081</v>
      </c>
      <c r="E15" s="4" t="s">
        <v>2082</v>
      </c>
      <c r="F15" s="4" t="s">
        <v>2083</v>
      </c>
    </row>
    <row r="16" spans="1:9" x14ac:dyDescent="0.25">
      <c r="C16" s="3" t="s">
        <v>2084</v>
      </c>
      <c r="E16" s="3" t="s">
        <v>2085</v>
      </c>
      <c r="F16" s="3"/>
      <c r="G16" s="3"/>
    </row>
    <row r="17" spans="3:9" x14ac:dyDescent="0.25">
      <c r="D17" s="4" t="s">
        <v>2086</v>
      </c>
      <c r="E17" s="4" t="s">
        <v>2087</v>
      </c>
      <c r="F17" s="4" t="s">
        <v>2088</v>
      </c>
      <c r="G17" s="4" t="s">
        <v>2057</v>
      </c>
      <c r="H17" s="4" t="s">
        <v>2058</v>
      </c>
      <c r="I17" s="4" t="s">
        <v>2059</v>
      </c>
    </row>
    <row r="18" spans="3:9" x14ac:dyDescent="0.25">
      <c r="D18" s="4" t="s">
        <v>2089</v>
      </c>
      <c r="E18" s="4" t="s">
        <v>2090</v>
      </c>
      <c r="F18" s="4" t="s">
        <v>2091</v>
      </c>
    </row>
    <row r="19" spans="3:9" x14ac:dyDescent="0.25">
      <c r="D19" s="4" t="s">
        <v>2092</v>
      </c>
      <c r="E19" s="4" t="s">
        <v>2093</v>
      </c>
      <c r="F19" s="4" t="s">
        <v>2083</v>
      </c>
    </row>
    <row r="20" spans="3:9" x14ac:dyDescent="0.25">
      <c r="D20" s="4" t="s">
        <v>2094</v>
      </c>
      <c r="E20" s="4" t="s">
        <v>2095</v>
      </c>
      <c r="F20" s="4" t="s">
        <v>2083</v>
      </c>
    </row>
    <row r="21" spans="3:9" x14ac:dyDescent="0.25">
      <c r="D21" s="4" t="s">
        <v>2096</v>
      </c>
      <c r="E21" s="4" t="s">
        <v>2097</v>
      </c>
      <c r="F21" s="4" t="s">
        <v>2098</v>
      </c>
      <c r="G21" s="4" t="s">
        <v>2099</v>
      </c>
      <c r="H21" s="4" t="s">
        <v>2058</v>
      </c>
      <c r="I21" s="4" t="s">
        <v>2100</v>
      </c>
    </row>
    <row r="22" spans="3:9" x14ac:dyDescent="0.25">
      <c r="C22" s="3" t="s">
        <v>2101</v>
      </c>
      <c r="E22" s="3" t="s">
        <v>2102</v>
      </c>
      <c r="F22" s="3"/>
      <c r="G22" s="3"/>
    </row>
    <row r="23" spans="3:9" x14ac:dyDescent="0.25">
      <c r="D23" s="4" t="s">
        <v>24</v>
      </c>
      <c r="E23" s="4" t="s">
        <v>2103</v>
      </c>
      <c r="F23" s="4" t="s">
        <v>2104</v>
      </c>
      <c r="G23" s="4" t="s">
        <v>2057</v>
      </c>
      <c r="H23" s="4" t="s">
        <v>2058</v>
      </c>
      <c r="I23" s="4" t="s">
        <v>2059</v>
      </c>
    </row>
    <row r="24" spans="3:9" x14ac:dyDescent="0.25">
      <c r="D24" s="4" t="s">
        <v>2105</v>
      </c>
      <c r="E24" s="4" t="s">
        <v>2106</v>
      </c>
      <c r="F24" s="4" t="s">
        <v>2107</v>
      </c>
    </row>
    <row r="25" spans="3:9" x14ac:dyDescent="0.25">
      <c r="D25" s="4" t="s">
        <v>2108</v>
      </c>
      <c r="E25" s="4" t="s">
        <v>2109</v>
      </c>
      <c r="F25" s="4" t="s">
        <v>2110</v>
      </c>
      <c r="G25" s="4" t="s">
        <v>2057</v>
      </c>
      <c r="H25" s="4" t="s">
        <v>2058</v>
      </c>
      <c r="I25" s="4" t="s">
        <v>2059</v>
      </c>
    </row>
    <row r="26" spans="3:9" x14ac:dyDescent="0.25">
      <c r="D26" s="4" t="s">
        <v>2111</v>
      </c>
      <c r="E26" s="4" t="s">
        <v>2112</v>
      </c>
      <c r="F26" s="4" t="s">
        <v>2113</v>
      </c>
      <c r="G26" s="4" t="s">
        <v>2057</v>
      </c>
      <c r="H26" s="4" t="s">
        <v>2058</v>
      </c>
      <c r="I26" s="4" t="s">
        <v>2059</v>
      </c>
    </row>
    <row r="27" spans="3:9" x14ac:dyDescent="0.25">
      <c r="D27" s="4" t="s">
        <v>2114</v>
      </c>
      <c r="E27" s="4" t="s">
        <v>2115</v>
      </c>
      <c r="F27" s="4" t="s">
        <v>2116</v>
      </c>
    </row>
    <row r="28" spans="3:9" x14ac:dyDescent="0.25">
      <c r="D28" s="4" t="s">
        <v>34</v>
      </c>
      <c r="E28" s="4" t="s">
        <v>2117</v>
      </c>
      <c r="F28" s="4" t="s">
        <v>2118</v>
      </c>
      <c r="G28" s="4" t="s">
        <v>2057</v>
      </c>
      <c r="H28" s="4" t="s">
        <v>2058</v>
      </c>
      <c r="I28" s="4" t="s">
        <v>2059</v>
      </c>
    </row>
    <row r="29" spans="3:9" x14ac:dyDescent="0.25">
      <c r="C29" s="3" t="s">
        <v>2119</v>
      </c>
      <c r="E29" s="3" t="s">
        <v>2120</v>
      </c>
      <c r="F29" s="3"/>
      <c r="G29" s="3"/>
    </row>
    <row r="30" spans="3:9" x14ac:dyDescent="0.25">
      <c r="D30" s="4" t="s">
        <v>2121</v>
      </c>
      <c r="E30" s="4" t="s">
        <v>2122</v>
      </c>
      <c r="F30" s="4" t="s">
        <v>2123</v>
      </c>
      <c r="G30" s="4" t="s">
        <v>2057</v>
      </c>
      <c r="H30" s="4" t="s">
        <v>2058</v>
      </c>
      <c r="I30" s="4" t="s">
        <v>2059</v>
      </c>
    </row>
    <row r="31" spans="3:9" x14ac:dyDescent="0.25">
      <c r="D31" s="4" t="s">
        <v>2124</v>
      </c>
      <c r="E31" s="4" t="s">
        <v>2125</v>
      </c>
      <c r="F31" s="4" t="s">
        <v>2126</v>
      </c>
      <c r="G31" s="4" t="s">
        <v>2057</v>
      </c>
      <c r="H31" s="4" t="s">
        <v>2058</v>
      </c>
      <c r="I31" s="4" t="s">
        <v>2059</v>
      </c>
    </row>
    <row r="32" spans="3:9" x14ac:dyDescent="0.25">
      <c r="D32" s="4" t="s">
        <v>2127</v>
      </c>
      <c r="E32" s="4" t="s">
        <v>2128</v>
      </c>
      <c r="F32" s="4" t="s">
        <v>2083</v>
      </c>
    </row>
    <row r="33" spans="3:9" x14ac:dyDescent="0.25">
      <c r="D33" s="4" t="s">
        <v>2129</v>
      </c>
      <c r="E33" s="4" t="s">
        <v>2130</v>
      </c>
      <c r="F33" s="4" t="s">
        <v>2083</v>
      </c>
    </row>
    <row r="34" spans="3:9" x14ac:dyDescent="0.25">
      <c r="C34" s="3" t="s">
        <v>2131</v>
      </c>
      <c r="E34" s="3" t="s">
        <v>2132</v>
      </c>
      <c r="F34" s="3"/>
      <c r="G34" s="3"/>
    </row>
    <row r="35" spans="3:9" x14ac:dyDescent="0.25">
      <c r="D35" s="4" t="s">
        <v>39</v>
      </c>
      <c r="E35" s="4" t="s">
        <v>2133</v>
      </c>
      <c r="F35" s="4" t="s">
        <v>2134</v>
      </c>
      <c r="G35" s="4" t="s">
        <v>2057</v>
      </c>
      <c r="H35" s="4" t="s">
        <v>2058</v>
      </c>
      <c r="I35" s="4" t="s">
        <v>2059</v>
      </c>
    </row>
    <row r="36" spans="3:9" x14ac:dyDescent="0.25">
      <c r="D36" s="4" t="s">
        <v>43</v>
      </c>
      <c r="E36" s="4" t="s">
        <v>2135</v>
      </c>
      <c r="F36" s="4" t="s">
        <v>2136</v>
      </c>
      <c r="G36" s="4" t="s">
        <v>2099</v>
      </c>
      <c r="H36" s="4" t="s">
        <v>2058</v>
      </c>
      <c r="I36" s="4" t="s">
        <v>2100</v>
      </c>
    </row>
    <row r="37" spans="3:9" x14ac:dyDescent="0.25">
      <c r="D37" s="4" t="s">
        <v>48</v>
      </c>
      <c r="E37" s="4" t="s">
        <v>2137</v>
      </c>
      <c r="F37" s="4" t="s">
        <v>2138</v>
      </c>
      <c r="G37" s="4" t="s">
        <v>2057</v>
      </c>
      <c r="H37" s="4" t="s">
        <v>2058</v>
      </c>
      <c r="I37" s="4" t="s">
        <v>2059</v>
      </c>
    </row>
    <row r="38" spans="3:9" x14ac:dyDescent="0.25">
      <c r="D38" s="4" t="s">
        <v>56</v>
      </c>
      <c r="E38" s="4" t="s">
        <v>2139</v>
      </c>
      <c r="F38" s="4" t="s">
        <v>2140</v>
      </c>
      <c r="G38" s="4" t="s">
        <v>2057</v>
      </c>
      <c r="H38" s="4" t="s">
        <v>2058</v>
      </c>
      <c r="I38" s="4" t="s">
        <v>2059</v>
      </c>
    </row>
    <row r="39" spans="3:9" x14ac:dyDescent="0.25">
      <c r="D39" s="4" t="s">
        <v>62</v>
      </c>
      <c r="E39" s="4" t="s">
        <v>2141</v>
      </c>
      <c r="F39" s="4" t="s">
        <v>2142</v>
      </c>
      <c r="G39" s="4" t="s">
        <v>2057</v>
      </c>
      <c r="H39" s="4" t="s">
        <v>2058</v>
      </c>
      <c r="I39" s="4" t="s">
        <v>2059</v>
      </c>
    </row>
    <row r="40" spans="3:9" x14ac:dyDescent="0.25">
      <c r="D40" s="4" t="s">
        <v>73</v>
      </c>
      <c r="E40" s="4" t="s">
        <v>2143</v>
      </c>
      <c r="F40" s="4" t="s">
        <v>2144</v>
      </c>
      <c r="G40" s="4" t="s">
        <v>2057</v>
      </c>
      <c r="H40" s="4" t="s">
        <v>2058</v>
      </c>
      <c r="I40" s="4" t="s">
        <v>2059</v>
      </c>
    </row>
    <row r="41" spans="3:9" x14ac:dyDescent="0.25">
      <c r="D41" s="5" t="s">
        <v>77</v>
      </c>
      <c r="E41" s="4" t="s">
        <v>2145</v>
      </c>
      <c r="F41" s="4" t="s">
        <v>2146</v>
      </c>
      <c r="G41" s="4" t="s">
        <v>2099</v>
      </c>
      <c r="H41" s="4" t="s">
        <v>2058</v>
      </c>
      <c r="I41" s="4" t="s">
        <v>2100</v>
      </c>
    </row>
    <row r="42" spans="3:9" x14ac:dyDescent="0.25">
      <c r="D42" s="4" t="s">
        <v>2147</v>
      </c>
      <c r="E42" s="4" t="s">
        <v>2148</v>
      </c>
      <c r="F42" s="4" t="s">
        <v>2149</v>
      </c>
      <c r="G42" s="4" t="s">
        <v>2099</v>
      </c>
      <c r="H42" s="4" t="s">
        <v>2058</v>
      </c>
      <c r="I42" s="4" t="s">
        <v>2100</v>
      </c>
    </row>
    <row r="43" spans="3:9" x14ac:dyDescent="0.25">
      <c r="D43" s="4" t="s">
        <v>2150</v>
      </c>
      <c r="E43" s="4" t="s">
        <v>2151</v>
      </c>
      <c r="F43" s="4" t="s">
        <v>2152</v>
      </c>
      <c r="G43" s="4" t="s">
        <v>2099</v>
      </c>
      <c r="H43" s="4" t="s">
        <v>2058</v>
      </c>
      <c r="I43" s="4" t="s">
        <v>2100</v>
      </c>
    </row>
    <row r="45" spans="3:9" x14ac:dyDescent="0.25">
      <c r="C45" s="3" t="s">
        <v>2153</v>
      </c>
      <c r="E45" s="3" t="s">
        <v>2154</v>
      </c>
      <c r="F45" s="3"/>
      <c r="G45" s="3"/>
    </row>
    <row r="46" spans="3:9" x14ac:dyDescent="0.25">
      <c r="D46" s="4" t="s">
        <v>2155</v>
      </c>
      <c r="E46" s="4" t="s">
        <v>2156</v>
      </c>
      <c r="F46" s="4" t="s">
        <v>2157</v>
      </c>
      <c r="G46" s="4" t="s">
        <v>2057</v>
      </c>
      <c r="H46" s="4" t="s">
        <v>2058</v>
      </c>
      <c r="I46" s="4" t="s">
        <v>2059</v>
      </c>
    </row>
    <row r="47" spans="3:9" x14ac:dyDescent="0.25">
      <c r="D47" s="4" t="s">
        <v>84</v>
      </c>
      <c r="E47" s="4" t="s">
        <v>2158</v>
      </c>
      <c r="F47" s="4" t="s">
        <v>2159</v>
      </c>
      <c r="G47" s="4" t="s">
        <v>2057</v>
      </c>
      <c r="H47" s="4" t="s">
        <v>2058</v>
      </c>
      <c r="I47" s="4" t="s">
        <v>2059</v>
      </c>
    </row>
    <row r="48" spans="3:9" x14ac:dyDescent="0.25">
      <c r="D48" s="4" t="s">
        <v>2160</v>
      </c>
      <c r="E48" s="4" t="s">
        <v>2161</v>
      </c>
      <c r="F48" s="4" t="s">
        <v>2083</v>
      </c>
    </row>
    <row r="49" spans="3:9" x14ac:dyDescent="0.25">
      <c r="D49" s="4" t="s">
        <v>1304</v>
      </c>
      <c r="E49" s="4" t="s">
        <v>2162</v>
      </c>
      <c r="F49" s="4" t="s">
        <v>2163</v>
      </c>
      <c r="G49" s="4" t="s">
        <v>2057</v>
      </c>
      <c r="H49" s="4" t="s">
        <v>2058</v>
      </c>
      <c r="I49" s="4" t="s">
        <v>2059</v>
      </c>
    </row>
    <row r="50" spans="3:9" x14ac:dyDescent="0.25">
      <c r="D50" s="4" t="s">
        <v>1308</v>
      </c>
      <c r="E50" s="4" t="s">
        <v>2164</v>
      </c>
      <c r="F50" s="4" t="s">
        <v>2165</v>
      </c>
      <c r="G50" s="4" t="s">
        <v>2057</v>
      </c>
      <c r="H50" s="4" t="s">
        <v>2058</v>
      </c>
      <c r="I50" s="4" t="s">
        <v>2059</v>
      </c>
    </row>
    <row r="51" spans="3:9" x14ac:dyDescent="0.25">
      <c r="D51" s="4" t="s">
        <v>2166</v>
      </c>
      <c r="E51" s="4" t="s">
        <v>2167</v>
      </c>
      <c r="F51" s="4" t="s">
        <v>2168</v>
      </c>
      <c r="G51" s="4" t="s">
        <v>2057</v>
      </c>
      <c r="H51" s="4" t="s">
        <v>2058</v>
      </c>
      <c r="I51" s="4" t="s">
        <v>2059</v>
      </c>
    </row>
    <row r="52" spans="3:9" x14ac:dyDescent="0.25">
      <c r="C52" s="3" t="s">
        <v>2169</v>
      </c>
      <c r="E52" s="3" t="s">
        <v>2170</v>
      </c>
      <c r="F52" s="3"/>
      <c r="G52" s="3"/>
    </row>
    <row r="53" spans="3:9" x14ac:dyDescent="0.25">
      <c r="D53" s="4" t="s">
        <v>1354</v>
      </c>
      <c r="E53" s="4" t="s">
        <v>2171</v>
      </c>
      <c r="F53" s="4" t="s">
        <v>2172</v>
      </c>
      <c r="G53" s="4" t="s">
        <v>2057</v>
      </c>
      <c r="H53" s="4" t="s">
        <v>2058</v>
      </c>
      <c r="I53" s="4" t="s">
        <v>2059</v>
      </c>
    </row>
    <row r="54" spans="3:9" x14ac:dyDescent="0.25">
      <c r="D54" s="4" t="s">
        <v>2173</v>
      </c>
      <c r="E54" s="4" t="s">
        <v>2174</v>
      </c>
      <c r="F54" s="4" t="s">
        <v>2083</v>
      </c>
    </row>
    <row r="55" spans="3:9" x14ac:dyDescent="0.25">
      <c r="D55" s="4" t="s">
        <v>2175</v>
      </c>
      <c r="E55" s="4" t="s">
        <v>2176</v>
      </c>
      <c r="F55" s="4" t="s">
        <v>2083</v>
      </c>
    </row>
    <row r="56" spans="3:9" x14ac:dyDescent="0.25">
      <c r="C56" s="3" t="s">
        <v>2177</v>
      </c>
      <c r="E56" s="3" t="s">
        <v>2178</v>
      </c>
      <c r="F56" s="3"/>
      <c r="G56" s="3"/>
    </row>
    <row r="57" spans="3:9" x14ac:dyDescent="0.25">
      <c r="D57" s="4" t="s">
        <v>1357</v>
      </c>
      <c r="E57" s="4" t="s">
        <v>2179</v>
      </c>
      <c r="F57" s="4" t="s">
        <v>2180</v>
      </c>
      <c r="G57" s="4" t="s">
        <v>2057</v>
      </c>
      <c r="H57" s="4" t="s">
        <v>2058</v>
      </c>
      <c r="I57" s="4" t="s">
        <v>2059</v>
      </c>
    </row>
    <row r="58" spans="3:9" x14ac:dyDescent="0.25">
      <c r="D58" s="4" t="s">
        <v>2181</v>
      </c>
      <c r="E58" s="4" t="s">
        <v>2182</v>
      </c>
      <c r="F58" s="4" t="s">
        <v>2183</v>
      </c>
      <c r="G58" s="4" t="s">
        <v>2057</v>
      </c>
      <c r="H58" s="4" t="s">
        <v>2058</v>
      </c>
      <c r="I58" s="4" t="s">
        <v>2059</v>
      </c>
    </row>
    <row r="59" spans="3:9" x14ac:dyDescent="0.25">
      <c r="D59" s="4" t="s">
        <v>1517</v>
      </c>
      <c r="E59" s="4" t="s">
        <v>2184</v>
      </c>
      <c r="F59" s="4" t="s">
        <v>2185</v>
      </c>
      <c r="G59" s="4" t="s">
        <v>2057</v>
      </c>
      <c r="H59" s="4" t="s">
        <v>2058</v>
      </c>
      <c r="I59" s="4" t="s">
        <v>2059</v>
      </c>
    </row>
    <row r="60" spans="3:9" x14ac:dyDescent="0.25">
      <c r="D60" s="4" t="s">
        <v>1538</v>
      </c>
      <c r="E60" s="4" t="s">
        <v>2186</v>
      </c>
      <c r="F60" s="4" t="s">
        <v>2083</v>
      </c>
    </row>
    <row r="61" spans="3:9" x14ac:dyDescent="0.25">
      <c r="D61" s="4" t="s">
        <v>2187</v>
      </c>
      <c r="E61" s="4" t="s">
        <v>2188</v>
      </c>
      <c r="F61" s="4" t="s">
        <v>2189</v>
      </c>
    </row>
    <row r="62" spans="3:9" x14ac:dyDescent="0.25">
      <c r="D62" s="4" t="s">
        <v>2190</v>
      </c>
      <c r="E62" s="4" t="s">
        <v>2191</v>
      </c>
      <c r="F62" s="4" t="s">
        <v>2192</v>
      </c>
    </row>
    <row r="65" spans="2:9" x14ac:dyDescent="0.25">
      <c r="B65" s="3" t="s">
        <v>2193</v>
      </c>
      <c r="D65" s="3"/>
      <c r="E65" s="3" t="s">
        <v>2194</v>
      </c>
    </row>
    <row r="66" spans="2:9" x14ac:dyDescent="0.25">
      <c r="C66" s="3" t="s">
        <v>2195</v>
      </c>
      <c r="D66" s="3"/>
      <c r="E66" s="3" t="s">
        <v>2196</v>
      </c>
    </row>
    <row r="67" spans="2:9" x14ac:dyDescent="0.25">
      <c r="D67" s="4" t="s">
        <v>2197</v>
      </c>
      <c r="E67" s="4" t="s">
        <v>2196</v>
      </c>
      <c r="F67" s="4" t="s">
        <v>2198</v>
      </c>
      <c r="G67" s="4" t="s">
        <v>2057</v>
      </c>
      <c r="H67" s="4" t="s">
        <v>2058</v>
      </c>
      <c r="I67" s="4" t="s">
        <v>2059</v>
      </c>
    </row>
    <row r="68" spans="2:9" x14ac:dyDescent="0.25">
      <c r="D68" s="4" t="s">
        <v>1547</v>
      </c>
      <c r="E68" s="4" t="s">
        <v>2199</v>
      </c>
      <c r="F68" s="4" t="s">
        <v>2200</v>
      </c>
      <c r="G68" s="4" t="s">
        <v>2201</v>
      </c>
      <c r="H68" s="4" t="s">
        <v>2058</v>
      </c>
      <c r="I68" s="4" t="s">
        <v>2202</v>
      </c>
    </row>
    <row r="69" spans="2:9" x14ac:dyDescent="0.25">
      <c r="D69" s="4" t="s">
        <v>1550</v>
      </c>
      <c r="E69" s="4" t="s">
        <v>2203</v>
      </c>
      <c r="F69" s="4" t="s">
        <v>2204</v>
      </c>
      <c r="G69" s="4" t="s">
        <v>2057</v>
      </c>
      <c r="H69" s="4" t="s">
        <v>2058</v>
      </c>
      <c r="I69" s="4" t="s">
        <v>2059</v>
      </c>
    </row>
    <row r="70" spans="2:9" x14ac:dyDescent="0.25">
      <c r="D70" s="4" t="s">
        <v>2205</v>
      </c>
      <c r="E70" s="4" t="s">
        <v>2206</v>
      </c>
      <c r="F70" s="4" t="s">
        <v>2207</v>
      </c>
      <c r="G70" s="4" t="s">
        <v>2057</v>
      </c>
      <c r="H70" s="4" t="s">
        <v>2058</v>
      </c>
      <c r="I70" s="4" t="s">
        <v>2059</v>
      </c>
    </row>
    <row r="71" spans="2:9" x14ac:dyDescent="0.25">
      <c r="C71" s="4" t="s">
        <v>2208</v>
      </c>
      <c r="E71" s="4" t="s">
        <v>2209</v>
      </c>
    </row>
    <row r="72" spans="2:9" x14ac:dyDescent="0.25">
      <c r="D72" s="4" t="s">
        <v>2210</v>
      </c>
      <c r="E72" s="4" t="s">
        <v>2211</v>
      </c>
      <c r="F72" s="4" t="s">
        <v>2212</v>
      </c>
      <c r="G72" s="4" t="s">
        <v>2057</v>
      </c>
      <c r="H72" s="4" t="s">
        <v>2058</v>
      </c>
      <c r="I72" s="4" t="s">
        <v>2059</v>
      </c>
    </row>
    <row r="73" spans="2:9" x14ac:dyDescent="0.25">
      <c r="D73" s="4" t="s">
        <v>1553</v>
      </c>
      <c r="E73" s="4" t="s">
        <v>2213</v>
      </c>
      <c r="F73" s="4" t="s">
        <v>2214</v>
      </c>
      <c r="G73" s="4" t="s">
        <v>2057</v>
      </c>
      <c r="H73" s="4" t="s">
        <v>2058</v>
      </c>
      <c r="I73" s="4" t="s">
        <v>2059</v>
      </c>
    </row>
    <row r="74" spans="2:9" x14ac:dyDescent="0.25">
      <c r="C74" s="4" t="s">
        <v>2215</v>
      </c>
      <c r="E74" s="4" t="s">
        <v>2216</v>
      </c>
    </row>
    <row r="75" spans="2:9" x14ac:dyDescent="0.25">
      <c r="D75" s="4" t="s">
        <v>2217</v>
      </c>
      <c r="E75" s="4" t="s">
        <v>2218</v>
      </c>
      <c r="F75" s="4" t="s">
        <v>2219</v>
      </c>
      <c r="G75" s="4" t="s">
        <v>2057</v>
      </c>
      <c r="H75" s="4" t="s">
        <v>2058</v>
      </c>
      <c r="I75" s="4" t="s">
        <v>2059</v>
      </c>
    </row>
    <row r="76" spans="2:9" x14ac:dyDescent="0.25">
      <c r="D76" s="4" t="s">
        <v>2220</v>
      </c>
      <c r="E76" s="4" t="s">
        <v>2221</v>
      </c>
      <c r="F76" s="4" t="s">
        <v>2083</v>
      </c>
    </row>
    <row r="77" spans="2:9" x14ac:dyDescent="0.25">
      <c r="D77" s="4" t="s">
        <v>1557</v>
      </c>
      <c r="E77" s="4" t="s">
        <v>2222</v>
      </c>
      <c r="F77" s="4" t="s">
        <v>2083</v>
      </c>
    </row>
    <row r="78" spans="2:9" x14ac:dyDescent="0.25">
      <c r="D78" s="4" t="s">
        <v>2223</v>
      </c>
      <c r="E78" s="4" t="s">
        <v>2224</v>
      </c>
      <c r="F78" s="4" t="s">
        <v>2083</v>
      </c>
    </row>
    <row r="79" spans="2:9" x14ac:dyDescent="0.25">
      <c r="C79" s="4" t="s">
        <v>2225</v>
      </c>
      <c r="E79" s="4" t="s">
        <v>2226</v>
      </c>
    </row>
    <row r="80" spans="2:9" x14ac:dyDescent="0.25">
      <c r="D80" s="4" t="s">
        <v>2227</v>
      </c>
      <c r="E80" s="4" t="s">
        <v>2228</v>
      </c>
      <c r="F80" s="4" t="s">
        <v>2229</v>
      </c>
      <c r="G80" s="4" t="s">
        <v>2057</v>
      </c>
      <c r="H80" s="4" t="s">
        <v>2058</v>
      </c>
      <c r="I80" s="4" t="s">
        <v>2059</v>
      </c>
    </row>
    <row r="81" spans="3:9" x14ac:dyDescent="0.25">
      <c r="D81" s="4" t="s">
        <v>2230</v>
      </c>
      <c r="E81" s="4" t="s">
        <v>2231</v>
      </c>
      <c r="F81" s="4" t="s">
        <v>2232</v>
      </c>
      <c r="G81" s="4" t="s">
        <v>2057</v>
      </c>
      <c r="H81" s="4" t="s">
        <v>2058</v>
      </c>
      <c r="I81" s="4" t="s">
        <v>2059</v>
      </c>
    </row>
    <row r="82" spans="3:9" x14ac:dyDescent="0.25">
      <c r="D82" s="4" t="s">
        <v>2233</v>
      </c>
      <c r="E82" s="4" t="s">
        <v>2234</v>
      </c>
      <c r="F82" s="4" t="s">
        <v>2235</v>
      </c>
      <c r="G82" s="4" t="s">
        <v>2057</v>
      </c>
      <c r="H82" s="4" t="s">
        <v>2058</v>
      </c>
      <c r="I82" s="4" t="s">
        <v>2059</v>
      </c>
    </row>
    <row r="83" spans="3:9" x14ac:dyDescent="0.25">
      <c r="C83" s="4" t="s">
        <v>2236</v>
      </c>
      <c r="E83" s="4" t="s">
        <v>2237</v>
      </c>
    </row>
    <row r="84" spans="3:9" x14ac:dyDescent="0.25">
      <c r="D84" s="4" t="s">
        <v>2238</v>
      </c>
      <c r="E84" s="4" t="s">
        <v>2239</v>
      </c>
      <c r="F84" s="4" t="s">
        <v>2240</v>
      </c>
      <c r="G84" s="4" t="s">
        <v>2057</v>
      </c>
      <c r="H84" s="4" t="s">
        <v>2058</v>
      </c>
      <c r="I84" s="4" t="s">
        <v>2059</v>
      </c>
    </row>
    <row r="85" spans="3:9" x14ac:dyDescent="0.25">
      <c r="D85" s="4" t="s">
        <v>1560</v>
      </c>
      <c r="E85" s="4" t="s">
        <v>2241</v>
      </c>
      <c r="F85" s="4" t="s">
        <v>2242</v>
      </c>
    </row>
    <row r="86" spans="3:9" x14ac:dyDescent="0.25">
      <c r="D86" s="4" t="s">
        <v>2243</v>
      </c>
      <c r="E86" s="4" t="s">
        <v>2244</v>
      </c>
      <c r="F86" s="4" t="s">
        <v>2245</v>
      </c>
      <c r="G86" s="4" t="s">
        <v>2057</v>
      </c>
      <c r="H86" s="4" t="s">
        <v>2058</v>
      </c>
      <c r="I86" s="4" t="s">
        <v>2059</v>
      </c>
    </row>
    <row r="87" spans="3:9" x14ac:dyDescent="0.25">
      <c r="D87" s="4" t="s">
        <v>2246</v>
      </c>
      <c r="E87" s="4" t="s">
        <v>2247</v>
      </c>
      <c r="F87" s="4" t="s">
        <v>2248</v>
      </c>
    </row>
    <row r="88" spans="3:9" x14ac:dyDescent="0.25">
      <c r="D88" s="4" t="s">
        <v>2249</v>
      </c>
      <c r="E88" s="4" t="s">
        <v>2250</v>
      </c>
      <c r="F88" s="4" t="s">
        <v>2251</v>
      </c>
      <c r="G88" s="4" t="s">
        <v>2057</v>
      </c>
      <c r="H88" s="4" t="s">
        <v>2058</v>
      </c>
      <c r="I88" s="4" t="s">
        <v>2059</v>
      </c>
    </row>
    <row r="89" spans="3:9" x14ac:dyDescent="0.25">
      <c r="C89" s="4" t="s">
        <v>2252</v>
      </c>
      <c r="E89" s="4" t="s">
        <v>2253</v>
      </c>
    </row>
    <row r="90" spans="3:9" x14ac:dyDescent="0.25">
      <c r="D90" s="4" t="s">
        <v>1568</v>
      </c>
      <c r="E90" s="4" t="s">
        <v>2254</v>
      </c>
      <c r="F90" s="4" t="s">
        <v>2255</v>
      </c>
      <c r="G90" s="4" t="s">
        <v>2256</v>
      </c>
      <c r="H90" s="4" t="s">
        <v>2058</v>
      </c>
      <c r="I90" s="4" t="s">
        <v>2257</v>
      </c>
    </row>
    <row r="91" spans="3:9" x14ac:dyDescent="0.25">
      <c r="D91" s="4" t="s">
        <v>2258</v>
      </c>
      <c r="E91" s="4" t="s">
        <v>2259</v>
      </c>
      <c r="F91" s="4" t="s">
        <v>2260</v>
      </c>
      <c r="G91" s="4" t="s">
        <v>2261</v>
      </c>
      <c r="H91" s="4" t="s">
        <v>2058</v>
      </c>
      <c r="I91" s="4" t="s">
        <v>2257</v>
      </c>
    </row>
    <row r="92" spans="3:9" x14ac:dyDescent="0.25">
      <c r="D92" s="4" t="s">
        <v>1760</v>
      </c>
      <c r="E92" s="4" t="s">
        <v>2262</v>
      </c>
      <c r="F92" s="4" t="s">
        <v>2263</v>
      </c>
      <c r="G92" s="4" t="s">
        <v>2264</v>
      </c>
      <c r="H92" s="4" t="s">
        <v>2265</v>
      </c>
      <c r="I92" s="4" t="s">
        <v>2257</v>
      </c>
    </row>
    <row r="93" spans="3:9" x14ac:dyDescent="0.25">
      <c r="D93" s="4" t="s">
        <v>2266</v>
      </c>
      <c r="E93" s="4" t="s">
        <v>2267</v>
      </c>
      <c r="F93" s="4" t="s">
        <v>2268</v>
      </c>
      <c r="G93" s="4" t="s">
        <v>2269</v>
      </c>
      <c r="H93" s="4" t="s">
        <v>2265</v>
      </c>
      <c r="I93" s="4" t="s">
        <v>2257</v>
      </c>
    </row>
    <row r="94" spans="3:9" x14ac:dyDescent="0.25">
      <c r="D94" s="4" t="s">
        <v>2270</v>
      </c>
      <c r="E94" s="4" t="s">
        <v>2271</v>
      </c>
      <c r="F94" s="4" t="s">
        <v>2272</v>
      </c>
      <c r="G94" s="4" t="s">
        <v>2273</v>
      </c>
      <c r="H94" s="4" t="s">
        <v>2265</v>
      </c>
      <c r="I94" s="4" t="s">
        <v>2257</v>
      </c>
    </row>
    <row r="95" spans="3:9" x14ac:dyDescent="0.25">
      <c r="D95" s="4" t="s">
        <v>2274</v>
      </c>
      <c r="E95" s="4" t="s">
        <v>2275</v>
      </c>
      <c r="F95" s="4" t="s">
        <v>2276</v>
      </c>
      <c r="G95" s="4" t="s">
        <v>2277</v>
      </c>
      <c r="H95" s="4" t="s">
        <v>2265</v>
      </c>
      <c r="I95" s="4" t="s">
        <v>2257</v>
      </c>
    </row>
    <row r="96" spans="3:9" x14ac:dyDescent="0.25">
      <c r="D96" s="4" t="s">
        <v>1764</v>
      </c>
      <c r="E96" s="4" t="s">
        <v>2278</v>
      </c>
      <c r="F96" s="4" t="s">
        <v>2279</v>
      </c>
      <c r="G96" s="4" t="s">
        <v>2280</v>
      </c>
      <c r="H96" s="4" t="s">
        <v>2058</v>
      </c>
      <c r="I96" s="4" t="s">
        <v>2257</v>
      </c>
    </row>
    <row r="97" spans="2:9" x14ac:dyDescent="0.25">
      <c r="D97" s="4" t="s">
        <v>2281</v>
      </c>
      <c r="E97" s="4" t="s">
        <v>2282</v>
      </c>
      <c r="F97" s="4" t="s">
        <v>2283</v>
      </c>
      <c r="G97" s="4" t="s">
        <v>2284</v>
      </c>
      <c r="H97" s="4" t="s">
        <v>2265</v>
      </c>
      <c r="I97" s="4" t="s">
        <v>2257</v>
      </c>
    </row>
    <row r="98" spans="2:9" x14ac:dyDescent="0.25">
      <c r="D98" s="4" t="s">
        <v>2285</v>
      </c>
      <c r="E98" s="4" t="s">
        <v>2286</v>
      </c>
      <c r="F98" s="4" t="s">
        <v>2287</v>
      </c>
      <c r="G98" s="4" t="s">
        <v>2288</v>
      </c>
      <c r="H98" s="4" t="s">
        <v>2265</v>
      </c>
      <c r="I98" s="4" t="s">
        <v>2257</v>
      </c>
    </row>
    <row r="99" spans="2:9" x14ac:dyDescent="0.25">
      <c r="D99" s="4" t="s">
        <v>2289</v>
      </c>
      <c r="E99" s="4" t="s">
        <v>2290</v>
      </c>
      <c r="F99" s="4" t="s">
        <v>2291</v>
      </c>
    </row>
    <row r="100" spans="2:9" x14ac:dyDescent="0.25">
      <c r="D100" s="4" t="s">
        <v>2292</v>
      </c>
      <c r="E100" s="4" t="s">
        <v>2293</v>
      </c>
      <c r="F100" s="4" t="s">
        <v>2294</v>
      </c>
      <c r="G100" s="4" t="s">
        <v>2293</v>
      </c>
      <c r="H100" s="4" t="s">
        <v>2058</v>
      </c>
      <c r="I100" s="4" t="s">
        <v>2100</v>
      </c>
    </row>
    <row r="101" spans="2:9" x14ac:dyDescent="0.25">
      <c r="B101" s="4" t="s">
        <v>2295</v>
      </c>
      <c r="E101" s="4" t="s">
        <v>2296</v>
      </c>
    </row>
    <row r="102" spans="2:9" x14ac:dyDescent="0.25">
      <c r="C102" s="4" t="s">
        <v>2297</v>
      </c>
      <c r="E102" s="4" t="s">
        <v>2298</v>
      </c>
    </row>
    <row r="103" spans="2:9" x14ac:dyDescent="0.25">
      <c r="D103" s="4" t="s">
        <v>1786</v>
      </c>
      <c r="E103" s="4" t="s">
        <v>2299</v>
      </c>
      <c r="F103" s="4" t="s">
        <v>2300</v>
      </c>
      <c r="G103" s="4" t="s">
        <v>2057</v>
      </c>
      <c r="H103" s="4" t="s">
        <v>2058</v>
      </c>
      <c r="I103" s="4" t="s">
        <v>2059</v>
      </c>
    </row>
    <row r="104" spans="2:9" x14ac:dyDescent="0.25">
      <c r="D104" s="4" t="s">
        <v>1789</v>
      </c>
      <c r="E104" s="4" t="s">
        <v>2301</v>
      </c>
      <c r="F104" s="4" t="s">
        <v>2302</v>
      </c>
    </row>
    <row r="105" spans="2:9" x14ac:dyDescent="0.25">
      <c r="D105" s="4" t="s">
        <v>2303</v>
      </c>
      <c r="E105" s="4" t="s">
        <v>2304</v>
      </c>
      <c r="F105" s="4" t="s">
        <v>2305</v>
      </c>
      <c r="G105" s="4" t="s">
        <v>2057</v>
      </c>
      <c r="H105" s="4" t="s">
        <v>2058</v>
      </c>
      <c r="I105" s="4" t="s">
        <v>2059</v>
      </c>
    </row>
    <row r="106" spans="2:9" x14ac:dyDescent="0.25">
      <c r="C106" s="4" t="s">
        <v>2306</v>
      </c>
      <c r="E106" s="4" t="s">
        <v>2307</v>
      </c>
    </row>
    <row r="107" spans="2:9" x14ac:dyDescent="0.25">
      <c r="D107" s="4" t="s">
        <v>2308</v>
      </c>
      <c r="E107" s="4" t="s">
        <v>2309</v>
      </c>
      <c r="F107" s="4" t="s">
        <v>2310</v>
      </c>
      <c r="G107" s="4" t="s">
        <v>2057</v>
      </c>
      <c r="H107" s="4" t="s">
        <v>2058</v>
      </c>
      <c r="I107" s="4" t="s">
        <v>2059</v>
      </c>
    </row>
    <row r="108" spans="2:9" x14ac:dyDescent="0.25">
      <c r="D108" s="4" t="s">
        <v>1792</v>
      </c>
      <c r="E108" s="4" t="s">
        <v>2311</v>
      </c>
      <c r="F108" s="4" t="s">
        <v>2312</v>
      </c>
      <c r="G108" s="4" t="s">
        <v>2057</v>
      </c>
      <c r="H108" s="4" t="s">
        <v>2058</v>
      </c>
      <c r="I108" s="4" t="s">
        <v>2059</v>
      </c>
    </row>
    <row r="109" spans="2:9" x14ac:dyDescent="0.25">
      <c r="D109" s="4" t="s">
        <v>1798</v>
      </c>
      <c r="E109" s="4" t="s">
        <v>2313</v>
      </c>
      <c r="F109" s="4" t="s">
        <v>2314</v>
      </c>
      <c r="G109" s="4" t="s">
        <v>2057</v>
      </c>
      <c r="H109" s="4" t="s">
        <v>2058</v>
      </c>
      <c r="I109" s="4" t="s">
        <v>2059</v>
      </c>
    </row>
    <row r="110" spans="2:9" x14ac:dyDescent="0.25">
      <c r="D110" s="4" t="s">
        <v>2315</v>
      </c>
      <c r="E110" s="4" t="s">
        <v>2316</v>
      </c>
      <c r="F110" s="4" t="s">
        <v>2083</v>
      </c>
    </row>
    <row r="111" spans="2:9" x14ac:dyDescent="0.25">
      <c r="D111" s="4" t="s">
        <v>2317</v>
      </c>
      <c r="E111" s="4" t="s">
        <v>2318</v>
      </c>
      <c r="F111" s="4" t="s">
        <v>2319</v>
      </c>
      <c r="G111" s="4" t="s">
        <v>2057</v>
      </c>
      <c r="H111" s="4" t="s">
        <v>2058</v>
      </c>
      <c r="I111" s="4" t="s">
        <v>2059</v>
      </c>
    </row>
    <row r="112" spans="2:9" x14ac:dyDescent="0.25">
      <c r="D112" s="4" t="s">
        <v>1801</v>
      </c>
      <c r="E112" s="4" t="s">
        <v>2320</v>
      </c>
      <c r="F112" s="4" t="s">
        <v>2321</v>
      </c>
    </row>
    <row r="113" spans="2:9" x14ac:dyDescent="0.25">
      <c r="D113" s="4" t="s">
        <v>2322</v>
      </c>
      <c r="E113" s="4" t="s">
        <v>2323</v>
      </c>
      <c r="F113" s="4" t="s">
        <v>2083</v>
      </c>
    </row>
    <row r="114" spans="2:9" x14ac:dyDescent="0.25">
      <c r="D114" s="4" t="s">
        <v>2324</v>
      </c>
      <c r="E114" s="4" t="s">
        <v>2325</v>
      </c>
      <c r="F114" s="4" t="s">
        <v>2326</v>
      </c>
      <c r="G114" s="4" t="s">
        <v>2057</v>
      </c>
      <c r="H114" s="4" t="s">
        <v>2058</v>
      </c>
      <c r="I114" s="4" t="s">
        <v>2059</v>
      </c>
    </row>
    <row r="115" spans="2:9" x14ac:dyDescent="0.25">
      <c r="D115" s="4" t="s">
        <v>2327</v>
      </c>
      <c r="E115" s="4" t="s">
        <v>2325</v>
      </c>
      <c r="G115" s="4" t="s">
        <v>2057</v>
      </c>
      <c r="H115" s="4" t="s">
        <v>2058</v>
      </c>
      <c r="I115" s="4" t="s">
        <v>2059</v>
      </c>
    </row>
    <row r="116" spans="2:9" x14ac:dyDescent="0.25">
      <c r="C116" s="4" t="s">
        <v>2328</v>
      </c>
      <c r="E116" s="4" t="s">
        <v>2329</v>
      </c>
    </row>
    <row r="117" spans="2:9" x14ac:dyDescent="0.25">
      <c r="D117" s="4" t="s">
        <v>2330</v>
      </c>
      <c r="E117" s="4" t="s">
        <v>2331</v>
      </c>
      <c r="F117" s="4" t="s">
        <v>2332</v>
      </c>
      <c r="G117" s="4" t="s">
        <v>2057</v>
      </c>
      <c r="H117" s="4" t="s">
        <v>2058</v>
      </c>
      <c r="I117" s="4" t="s">
        <v>2059</v>
      </c>
    </row>
    <row r="118" spans="2:9" x14ac:dyDescent="0.25">
      <c r="D118" s="4" t="s">
        <v>2333</v>
      </c>
      <c r="E118" s="4" t="s">
        <v>2334</v>
      </c>
      <c r="F118" s="4" t="s">
        <v>2335</v>
      </c>
    </row>
    <row r="119" spans="2:9" x14ac:dyDescent="0.25">
      <c r="D119" s="4" t="s">
        <v>2336</v>
      </c>
      <c r="E119" s="4" t="s">
        <v>2337</v>
      </c>
      <c r="F119" s="4" t="s">
        <v>2338</v>
      </c>
    </row>
    <row r="120" spans="2:9" x14ac:dyDescent="0.25">
      <c r="C120" s="4" t="s">
        <v>2339</v>
      </c>
      <c r="E120" s="4" t="s">
        <v>2340</v>
      </c>
    </row>
    <row r="121" spans="2:9" x14ac:dyDescent="0.25">
      <c r="D121" s="4" t="s">
        <v>1810</v>
      </c>
      <c r="E121" s="4" t="s">
        <v>2341</v>
      </c>
      <c r="F121" s="4" t="s">
        <v>2342</v>
      </c>
      <c r="G121" s="4" t="s">
        <v>2057</v>
      </c>
      <c r="H121" s="4" t="s">
        <v>2058</v>
      </c>
      <c r="I121" s="4" t="s">
        <v>2059</v>
      </c>
    </row>
    <row r="122" spans="2:9" x14ac:dyDescent="0.25">
      <c r="D122" s="4" t="s">
        <v>2343</v>
      </c>
      <c r="E122" s="4" t="s">
        <v>2344</v>
      </c>
      <c r="F122" s="4" t="s">
        <v>2345</v>
      </c>
      <c r="G122" s="4" t="s">
        <v>2057</v>
      </c>
      <c r="H122" s="4" t="s">
        <v>2058</v>
      </c>
      <c r="I122" s="4" t="s">
        <v>2059</v>
      </c>
    </row>
    <row r="123" spans="2:9" x14ac:dyDescent="0.25">
      <c r="D123" s="4" t="s">
        <v>2346</v>
      </c>
      <c r="E123" s="4" t="s">
        <v>2347</v>
      </c>
      <c r="F123" s="4" t="s">
        <v>2348</v>
      </c>
      <c r="G123" s="4" t="s">
        <v>2057</v>
      </c>
      <c r="H123" s="4" t="s">
        <v>2058</v>
      </c>
      <c r="I123" s="4" t="s">
        <v>2059</v>
      </c>
    </row>
    <row r="124" spans="2:9" x14ac:dyDescent="0.25">
      <c r="D124" s="4" t="s">
        <v>2349</v>
      </c>
      <c r="E124" s="4" t="s">
        <v>2350</v>
      </c>
      <c r="F124" s="4" t="s">
        <v>2351</v>
      </c>
      <c r="G124" s="4" t="s">
        <v>2057</v>
      </c>
      <c r="H124" s="4" t="s">
        <v>2058</v>
      </c>
      <c r="I124" s="4" t="s">
        <v>2059</v>
      </c>
    </row>
    <row r="126" spans="2:9" x14ac:dyDescent="0.25">
      <c r="B126" s="4" t="s">
        <v>2352</v>
      </c>
      <c r="E126" s="4" t="s">
        <v>2353</v>
      </c>
    </row>
    <row r="127" spans="2:9" x14ac:dyDescent="0.25">
      <c r="C127" s="4" t="s">
        <v>2354</v>
      </c>
      <c r="E127" s="4" t="s">
        <v>2355</v>
      </c>
    </row>
    <row r="128" spans="2:9" x14ac:dyDescent="0.25">
      <c r="D128" s="4" t="s">
        <v>2356</v>
      </c>
      <c r="E128" s="4" t="s">
        <v>2357</v>
      </c>
      <c r="F128" s="4" t="s">
        <v>2358</v>
      </c>
      <c r="G128" s="4" t="s">
        <v>2057</v>
      </c>
      <c r="H128" s="4" t="s">
        <v>2058</v>
      </c>
      <c r="I128" s="4" t="s">
        <v>2059</v>
      </c>
    </row>
    <row r="129" spans="3:9" x14ac:dyDescent="0.25">
      <c r="D129" s="4" t="s">
        <v>1821</v>
      </c>
      <c r="E129" s="4" t="s">
        <v>2359</v>
      </c>
      <c r="F129" s="4" t="s">
        <v>2360</v>
      </c>
      <c r="G129" s="4" t="s">
        <v>2057</v>
      </c>
      <c r="H129" s="4" t="s">
        <v>2058</v>
      </c>
      <c r="I129" s="4" t="s">
        <v>2059</v>
      </c>
    </row>
    <row r="130" spans="3:9" x14ac:dyDescent="0.25">
      <c r="D130" s="4" t="s">
        <v>2361</v>
      </c>
      <c r="E130" s="4" t="s">
        <v>2362</v>
      </c>
      <c r="F130" s="4" t="s">
        <v>2363</v>
      </c>
      <c r="G130" s="4" t="s">
        <v>2057</v>
      </c>
      <c r="H130" s="4" t="s">
        <v>2058</v>
      </c>
      <c r="I130" s="4" t="s">
        <v>2059</v>
      </c>
    </row>
    <row r="131" spans="3:9" x14ac:dyDescent="0.25">
      <c r="D131" s="4" t="s">
        <v>2364</v>
      </c>
      <c r="E131" s="4" t="s">
        <v>2365</v>
      </c>
      <c r="F131" s="4" t="s">
        <v>2366</v>
      </c>
    </row>
    <row r="132" spans="3:9" x14ac:dyDescent="0.25">
      <c r="C132" s="4" t="s">
        <v>2367</v>
      </c>
      <c r="E132" s="4" t="s">
        <v>2368</v>
      </c>
    </row>
    <row r="133" spans="3:9" x14ac:dyDescent="0.25">
      <c r="D133" s="4" t="s">
        <v>2369</v>
      </c>
      <c r="E133" s="4" t="s">
        <v>2370</v>
      </c>
      <c r="F133" s="4" t="s">
        <v>2371</v>
      </c>
      <c r="G133" s="4" t="s">
        <v>2057</v>
      </c>
      <c r="H133" s="4" t="s">
        <v>2058</v>
      </c>
      <c r="I133" s="4" t="s">
        <v>2059</v>
      </c>
    </row>
    <row r="134" spans="3:9" x14ac:dyDescent="0.25">
      <c r="D134" s="4" t="s">
        <v>1824</v>
      </c>
      <c r="E134" s="4" t="s">
        <v>2372</v>
      </c>
      <c r="F134" s="4" t="s">
        <v>2373</v>
      </c>
    </row>
    <row r="135" spans="3:9" x14ac:dyDescent="0.25">
      <c r="D135" s="4" t="s">
        <v>2374</v>
      </c>
      <c r="E135" s="4" t="s">
        <v>2375</v>
      </c>
      <c r="F135" s="4" t="s">
        <v>2376</v>
      </c>
      <c r="G135" s="4" t="s">
        <v>2057</v>
      </c>
      <c r="H135" s="4" t="s">
        <v>2058</v>
      </c>
      <c r="I135" s="4" t="s">
        <v>2059</v>
      </c>
    </row>
    <row r="136" spans="3:9" x14ac:dyDescent="0.25">
      <c r="D136" s="4" t="s">
        <v>2377</v>
      </c>
      <c r="E136" s="4" t="s">
        <v>2378</v>
      </c>
      <c r="F136" s="4" t="s">
        <v>2379</v>
      </c>
      <c r="G136" s="4" t="s">
        <v>2057</v>
      </c>
      <c r="H136" s="4" t="s">
        <v>2058</v>
      </c>
      <c r="I136" s="4" t="s">
        <v>2059</v>
      </c>
    </row>
    <row r="137" spans="3:9" x14ac:dyDescent="0.25">
      <c r="D137" s="4" t="s">
        <v>1828</v>
      </c>
      <c r="E137" s="4" t="s">
        <v>2380</v>
      </c>
      <c r="F137" s="4" t="s">
        <v>2381</v>
      </c>
    </row>
    <row r="138" spans="3:9" x14ac:dyDescent="0.25">
      <c r="C138" s="4" t="s">
        <v>2382</v>
      </c>
      <c r="E138" s="4" t="s">
        <v>2383</v>
      </c>
    </row>
    <row r="139" spans="3:9" x14ac:dyDescent="0.25">
      <c r="D139" s="4" t="s">
        <v>1833</v>
      </c>
      <c r="E139" s="4" t="s">
        <v>2384</v>
      </c>
      <c r="F139" s="4" t="s">
        <v>2385</v>
      </c>
      <c r="G139" s="4" t="s">
        <v>2057</v>
      </c>
      <c r="H139" s="4" t="s">
        <v>2058</v>
      </c>
      <c r="I139" s="4" t="s">
        <v>2059</v>
      </c>
    </row>
    <row r="140" spans="3:9" x14ac:dyDescent="0.25">
      <c r="D140" s="4" t="s">
        <v>2386</v>
      </c>
      <c r="E140" s="4" t="s">
        <v>2387</v>
      </c>
      <c r="F140" s="4" t="s">
        <v>2083</v>
      </c>
    </row>
    <row r="141" spans="3:9" x14ac:dyDescent="0.25">
      <c r="D141" s="4" t="s">
        <v>2388</v>
      </c>
      <c r="E141" s="4" t="s">
        <v>2389</v>
      </c>
      <c r="F141" s="4" t="s">
        <v>2390</v>
      </c>
    </row>
    <row r="142" spans="3:9" x14ac:dyDescent="0.25">
      <c r="D142" s="4" t="s">
        <v>2391</v>
      </c>
      <c r="E142" s="4" t="s">
        <v>2392</v>
      </c>
      <c r="F142" s="4" t="s">
        <v>2393</v>
      </c>
    </row>
    <row r="143" spans="3:9" x14ac:dyDescent="0.25">
      <c r="D143" s="4" t="s">
        <v>2394</v>
      </c>
      <c r="E143" s="4" t="s">
        <v>2395</v>
      </c>
      <c r="F143" s="4" t="s">
        <v>2396</v>
      </c>
      <c r="G143" s="4" t="s">
        <v>2057</v>
      </c>
      <c r="H143" s="4" t="s">
        <v>2058</v>
      </c>
      <c r="I143" s="4" t="s">
        <v>2059</v>
      </c>
    </row>
    <row r="145" spans="2:9" x14ac:dyDescent="0.25">
      <c r="B145" s="4" t="s">
        <v>2397</v>
      </c>
      <c r="E145" s="4" t="s">
        <v>2398</v>
      </c>
    </row>
    <row r="146" spans="2:9" x14ac:dyDescent="0.25">
      <c r="C146" s="4" t="s">
        <v>2399</v>
      </c>
      <c r="E146" s="4" t="s">
        <v>2400</v>
      </c>
    </row>
    <row r="147" spans="2:9" x14ac:dyDescent="0.25">
      <c r="D147" s="4" t="s">
        <v>1840</v>
      </c>
      <c r="E147" s="4" t="s">
        <v>2400</v>
      </c>
      <c r="F147" s="4" t="s">
        <v>2401</v>
      </c>
      <c r="G147" s="4" t="s">
        <v>2057</v>
      </c>
      <c r="H147" s="4" t="s">
        <v>2058</v>
      </c>
      <c r="I147" s="4" t="s">
        <v>2059</v>
      </c>
    </row>
    <row r="148" spans="2:9" x14ac:dyDescent="0.25">
      <c r="D148" s="4" t="s">
        <v>2402</v>
      </c>
      <c r="E148" s="4" t="s">
        <v>2403</v>
      </c>
      <c r="F148" s="4" t="s">
        <v>2404</v>
      </c>
      <c r="G148" s="4" t="s">
        <v>2057</v>
      </c>
      <c r="H148" s="4" t="s">
        <v>2058</v>
      </c>
      <c r="I148" s="4" t="s">
        <v>2059</v>
      </c>
    </row>
    <row r="149" spans="2:9" x14ac:dyDescent="0.25">
      <c r="D149" s="4" t="s">
        <v>2405</v>
      </c>
      <c r="E149" s="4" t="s">
        <v>2406</v>
      </c>
      <c r="G149" s="4" t="s">
        <v>2057</v>
      </c>
      <c r="H149" s="4" t="s">
        <v>2058</v>
      </c>
      <c r="I149" s="4" t="s">
        <v>2059</v>
      </c>
    </row>
    <row r="150" spans="2:9" x14ac:dyDescent="0.25">
      <c r="C150" s="4" t="s">
        <v>2407</v>
      </c>
      <c r="E150" s="4" t="s">
        <v>2408</v>
      </c>
    </row>
    <row r="151" spans="2:9" x14ac:dyDescent="0.25">
      <c r="D151" s="4" t="s">
        <v>1850</v>
      </c>
      <c r="E151" s="4" t="s">
        <v>2409</v>
      </c>
      <c r="F151" s="4" t="s">
        <v>2410</v>
      </c>
      <c r="G151" s="4" t="s">
        <v>2057</v>
      </c>
      <c r="H151" s="4" t="s">
        <v>2058</v>
      </c>
      <c r="I151" s="4" t="s">
        <v>2059</v>
      </c>
    </row>
    <row r="152" spans="2:9" x14ac:dyDescent="0.25">
      <c r="D152" s="4" t="s">
        <v>2411</v>
      </c>
      <c r="E152" s="4" t="s">
        <v>2412</v>
      </c>
      <c r="F152" s="4" t="s">
        <v>2413</v>
      </c>
    </row>
    <row r="153" spans="2:9" x14ac:dyDescent="0.25">
      <c r="C153" s="4" t="s">
        <v>2414</v>
      </c>
      <c r="E153" s="4" t="s">
        <v>2415</v>
      </c>
    </row>
    <row r="154" spans="2:9" x14ac:dyDescent="0.25">
      <c r="D154" s="4" t="s">
        <v>2416</v>
      </c>
      <c r="E154" s="4" t="s">
        <v>2417</v>
      </c>
      <c r="F154" s="4" t="s">
        <v>2418</v>
      </c>
      <c r="G154" s="4" t="s">
        <v>2057</v>
      </c>
      <c r="H154" s="4" t="s">
        <v>2058</v>
      </c>
      <c r="I154" s="4" t="s">
        <v>2059</v>
      </c>
    </row>
    <row r="155" spans="2:9" x14ac:dyDescent="0.25">
      <c r="D155" s="4" t="s">
        <v>2419</v>
      </c>
      <c r="E155" s="4" t="s">
        <v>2420</v>
      </c>
      <c r="F155" s="4" t="s">
        <v>2421</v>
      </c>
      <c r="G155" s="4" t="s">
        <v>2057</v>
      </c>
      <c r="H155" s="4" t="s">
        <v>2058</v>
      </c>
      <c r="I155" s="4" t="s">
        <v>2059</v>
      </c>
    </row>
    <row r="156" spans="2:9" x14ac:dyDescent="0.25">
      <c r="D156" s="4" t="s">
        <v>2422</v>
      </c>
      <c r="E156" s="4" t="s">
        <v>2423</v>
      </c>
      <c r="F156" s="4" t="s">
        <v>2424</v>
      </c>
    </row>
    <row r="157" spans="2:9" x14ac:dyDescent="0.25">
      <c r="C157" s="4" t="s">
        <v>2425</v>
      </c>
      <c r="E157" s="4" t="s">
        <v>2426</v>
      </c>
    </row>
    <row r="158" spans="2:9" x14ac:dyDescent="0.25">
      <c r="D158" s="4" t="s">
        <v>1853</v>
      </c>
      <c r="E158" s="4" t="s">
        <v>2427</v>
      </c>
      <c r="F158" s="4" t="s">
        <v>2428</v>
      </c>
      <c r="G158" s="4" t="s">
        <v>2057</v>
      </c>
      <c r="H158" s="4" t="s">
        <v>2058</v>
      </c>
      <c r="I158" s="4" t="s">
        <v>2059</v>
      </c>
    </row>
    <row r="159" spans="2:9" x14ac:dyDescent="0.25">
      <c r="D159" s="4" t="s">
        <v>2429</v>
      </c>
      <c r="E159" s="4" t="s">
        <v>2430</v>
      </c>
      <c r="F159" s="4" t="s">
        <v>2431</v>
      </c>
    </row>
    <row r="160" spans="2:9" x14ac:dyDescent="0.25">
      <c r="D160" s="4" t="s">
        <v>2432</v>
      </c>
      <c r="E160" s="4" t="s">
        <v>2433</v>
      </c>
      <c r="F160" s="4" t="s">
        <v>2434</v>
      </c>
    </row>
    <row r="162" spans="2:9" x14ac:dyDescent="0.25">
      <c r="B162" s="4" t="s">
        <v>2435</v>
      </c>
      <c r="E162" s="4" t="s">
        <v>2436</v>
      </c>
    </row>
    <row r="163" spans="2:9" x14ac:dyDescent="0.25">
      <c r="C163" s="4" t="s">
        <v>2437</v>
      </c>
      <c r="E163" s="4" t="s">
        <v>2438</v>
      </c>
    </row>
    <row r="164" spans="2:9" x14ac:dyDescent="0.25">
      <c r="D164" s="4" t="s">
        <v>2439</v>
      </c>
      <c r="E164" s="4" t="s">
        <v>2438</v>
      </c>
      <c r="F164" s="4" t="s">
        <v>2440</v>
      </c>
      <c r="G164" s="4" t="s">
        <v>2441</v>
      </c>
      <c r="H164" s="4" t="s">
        <v>2265</v>
      </c>
      <c r="I164" s="4" t="s">
        <v>2202</v>
      </c>
    </row>
    <row r="165" spans="2:9" x14ac:dyDescent="0.25">
      <c r="C165" s="4" t="s">
        <v>2442</v>
      </c>
      <c r="E165" s="4" t="s">
        <v>2443</v>
      </c>
    </row>
    <row r="166" spans="2:9" x14ac:dyDescent="0.25">
      <c r="D166" s="4" t="s">
        <v>2444</v>
      </c>
      <c r="E166" s="4" t="s">
        <v>2443</v>
      </c>
      <c r="F166" s="4" t="s">
        <v>2445</v>
      </c>
      <c r="G166" s="4" t="s">
        <v>2446</v>
      </c>
      <c r="H166" s="4" t="s">
        <v>2058</v>
      </c>
      <c r="I166" s="4" t="s">
        <v>2202</v>
      </c>
    </row>
    <row r="167" spans="2:9" x14ac:dyDescent="0.25">
      <c r="C167" s="4" t="s">
        <v>2447</v>
      </c>
      <c r="E167" s="4" t="s">
        <v>2448</v>
      </c>
    </row>
    <row r="168" spans="2:9" x14ac:dyDescent="0.25">
      <c r="D168" s="4" t="s">
        <v>1875</v>
      </c>
      <c r="E168" s="4" t="s">
        <v>2448</v>
      </c>
      <c r="F168" s="4" t="s">
        <v>2449</v>
      </c>
      <c r="G168" s="4" t="s">
        <v>2450</v>
      </c>
      <c r="H168" s="4" t="s">
        <v>2451</v>
      </c>
      <c r="I168" s="4" t="s">
        <v>2202</v>
      </c>
    </row>
    <row r="169" spans="2:9" x14ac:dyDescent="0.25">
      <c r="C169" s="4" t="s">
        <v>2452</v>
      </c>
      <c r="E169" s="4" t="s">
        <v>2453</v>
      </c>
    </row>
    <row r="170" spans="2:9" x14ac:dyDescent="0.25">
      <c r="D170" s="4" t="s">
        <v>2454</v>
      </c>
      <c r="E170" s="4" t="s">
        <v>2453</v>
      </c>
      <c r="F170" s="4" t="s">
        <v>2455</v>
      </c>
      <c r="G170" s="4" t="s">
        <v>2456</v>
      </c>
      <c r="H170" s="4" t="s">
        <v>2451</v>
      </c>
      <c r="I170" s="4" t="s">
        <v>2202</v>
      </c>
    </row>
    <row r="171" spans="2:9" x14ac:dyDescent="0.25">
      <c r="D171" s="4" t="s">
        <v>2457</v>
      </c>
      <c r="E171" s="4" t="s">
        <v>2458</v>
      </c>
      <c r="F171" s="4" t="s">
        <v>2459</v>
      </c>
      <c r="G171" s="4" t="s">
        <v>2460</v>
      </c>
      <c r="H171" s="4" t="s">
        <v>2451</v>
      </c>
      <c r="I171" s="4" t="s">
        <v>2461</v>
      </c>
    </row>
    <row r="172" spans="2:9" x14ac:dyDescent="0.25">
      <c r="C172" s="4" t="s">
        <v>2462</v>
      </c>
      <c r="E172" s="4" t="s">
        <v>2463</v>
      </c>
    </row>
    <row r="173" spans="2:9" x14ac:dyDescent="0.25">
      <c r="D173" s="4" t="s">
        <v>2464</v>
      </c>
      <c r="E173" s="4" t="s">
        <v>2463</v>
      </c>
      <c r="F173" s="4" t="s">
        <v>2465</v>
      </c>
      <c r="G173" s="4" t="s">
        <v>2466</v>
      </c>
      <c r="H173" s="4" t="s">
        <v>2451</v>
      </c>
      <c r="I173" s="4" t="s">
        <v>2202</v>
      </c>
    </row>
    <row r="174" spans="2:9" x14ac:dyDescent="0.25">
      <c r="D174" s="4" t="s">
        <v>2467</v>
      </c>
      <c r="E174" s="4" t="s">
        <v>2468</v>
      </c>
      <c r="F174" s="4" t="s">
        <v>2469</v>
      </c>
      <c r="G174" s="4" t="s">
        <v>2470</v>
      </c>
      <c r="H174" s="4" t="s">
        <v>2451</v>
      </c>
      <c r="I174" s="4" t="s">
        <v>2461</v>
      </c>
    </row>
    <row r="175" spans="2:9" x14ac:dyDescent="0.25">
      <c r="D175" s="4" t="s">
        <v>2471</v>
      </c>
      <c r="E175" s="4" t="s">
        <v>2472</v>
      </c>
      <c r="F175" s="4" t="s">
        <v>2473</v>
      </c>
      <c r="G175" s="4" t="s">
        <v>2474</v>
      </c>
      <c r="H175" s="4" t="s">
        <v>2451</v>
      </c>
      <c r="I175" s="4" t="s">
        <v>2461</v>
      </c>
    </row>
    <row r="176" spans="2:9" x14ac:dyDescent="0.25">
      <c r="D176" s="4" t="s">
        <v>2475</v>
      </c>
      <c r="E176" s="4" t="s">
        <v>2476</v>
      </c>
      <c r="F176" s="4" t="s">
        <v>2477</v>
      </c>
      <c r="G176" s="4" t="s">
        <v>2478</v>
      </c>
      <c r="H176" s="4" t="s">
        <v>2451</v>
      </c>
      <c r="I176" s="4" t="s">
        <v>2461</v>
      </c>
    </row>
    <row r="177" spans="3:9" x14ac:dyDescent="0.25">
      <c r="C177" s="4" t="s">
        <v>2479</v>
      </c>
      <c r="E177" s="4" t="s">
        <v>2480</v>
      </c>
    </row>
    <row r="178" spans="3:9" x14ac:dyDescent="0.25">
      <c r="D178" s="4" t="s">
        <v>2481</v>
      </c>
      <c r="E178" s="4" t="s">
        <v>2480</v>
      </c>
      <c r="F178" s="4" t="s">
        <v>2482</v>
      </c>
      <c r="G178" s="4" t="s">
        <v>2483</v>
      </c>
      <c r="H178" s="4" t="s">
        <v>2484</v>
      </c>
      <c r="I178" s="4" t="s">
        <v>2202</v>
      </c>
    </row>
    <row r="179" spans="3:9" x14ac:dyDescent="0.25">
      <c r="C179" s="4" t="s">
        <v>2485</v>
      </c>
      <c r="E179" s="4" t="s">
        <v>2486</v>
      </c>
    </row>
    <row r="180" spans="3:9" x14ac:dyDescent="0.25">
      <c r="D180" s="4" t="s">
        <v>2487</v>
      </c>
      <c r="E180" s="4" t="s">
        <v>2486</v>
      </c>
      <c r="F180" s="4" t="s">
        <v>2488</v>
      </c>
      <c r="G180" s="4" t="s">
        <v>2489</v>
      </c>
      <c r="H180" s="4" t="s">
        <v>2058</v>
      </c>
      <c r="I180" s="4" t="s">
        <v>2202</v>
      </c>
    </row>
    <row r="181" spans="3:9" x14ac:dyDescent="0.25">
      <c r="C181" s="4" t="s">
        <v>2490</v>
      </c>
      <c r="E181" s="4" t="s">
        <v>2491</v>
      </c>
    </row>
    <row r="182" spans="3:9" x14ac:dyDescent="0.25">
      <c r="D182" s="4" t="s">
        <v>1895</v>
      </c>
      <c r="E182" s="4" t="s">
        <v>2491</v>
      </c>
      <c r="F182" s="4" t="s">
        <v>2492</v>
      </c>
      <c r="G182" s="4" t="s">
        <v>2493</v>
      </c>
      <c r="H182" s="4" t="s">
        <v>2265</v>
      </c>
      <c r="I182" s="4" t="s">
        <v>2202</v>
      </c>
    </row>
    <row r="183" spans="3:9" x14ac:dyDescent="0.25">
      <c r="C183" s="4" t="s">
        <v>2494</v>
      </c>
      <c r="E183" s="4" t="s">
        <v>2495</v>
      </c>
    </row>
    <row r="184" spans="3:9" x14ac:dyDescent="0.25">
      <c r="D184" s="4" t="s">
        <v>2496</v>
      </c>
      <c r="E184" s="4" t="s">
        <v>2495</v>
      </c>
      <c r="F184" s="4" t="s">
        <v>2497</v>
      </c>
      <c r="G184" s="4" t="s">
        <v>2498</v>
      </c>
      <c r="H184" s="4" t="s">
        <v>2265</v>
      </c>
      <c r="I184" s="4" t="s">
        <v>2202</v>
      </c>
    </row>
    <row r="185" spans="3:9" x14ac:dyDescent="0.25">
      <c r="C185" s="4" t="s">
        <v>2499</v>
      </c>
      <c r="E185" s="4" t="s">
        <v>2500</v>
      </c>
    </row>
    <row r="186" spans="3:9" x14ac:dyDescent="0.25">
      <c r="D186" s="4" t="s">
        <v>2501</v>
      </c>
      <c r="E186" s="4" t="s">
        <v>2500</v>
      </c>
      <c r="F186" s="4" t="s">
        <v>2502</v>
      </c>
      <c r="G186" s="4" t="s">
        <v>2503</v>
      </c>
      <c r="H186" s="4" t="s">
        <v>2484</v>
      </c>
      <c r="I186" s="4" t="s">
        <v>2202</v>
      </c>
    </row>
    <row r="187" spans="3:9" x14ac:dyDescent="0.25">
      <c r="C187" s="4" t="s">
        <v>2504</v>
      </c>
      <c r="E187" s="4" t="s">
        <v>2505</v>
      </c>
    </row>
    <row r="188" spans="3:9" x14ac:dyDescent="0.25">
      <c r="D188" s="4" t="s">
        <v>2506</v>
      </c>
      <c r="E188" s="4" t="s">
        <v>2505</v>
      </c>
      <c r="F188" s="4" t="s">
        <v>2507</v>
      </c>
      <c r="G188" s="4" t="s">
        <v>2508</v>
      </c>
      <c r="H188" s="4" t="s">
        <v>2484</v>
      </c>
      <c r="I188" s="4" t="s">
        <v>2202</v>
      </c>
    </row>
    <row r="189" spans="3:9" x14ac:dyDescent="0.25">
      <c r="C189" s="4" t="s">
        <v>2509</v>
      </c>
      <c r="E189" s="4" t="s">
        <v>2510</v>
      </c>
    </row>
    <row r="190" spans="3:9" x14ac:dyDescent="0.25">
      <c r="D190" s="4" t="s">
        <v>1906</v>
      </c>
      <c r="E190" s="4" t="s">
        <v>2510</v>
      </c>
      <c r="F190" s="4" t="s">
        <v>2511</v>
      </c>
      <c r="G190" s="4" t="s">
        <v>2512</v>
      </c>
      <c r="H190" s="4" t="s">
        <v>2058</v>
      </c>
      <c r="I190" s="4" t="s">
        <v>2202</v>
      </c>
    </row>
    <row r="191" spans="3:9" x14ac:dyDescent="0.25">
      <c r="D191" s="4" t="s">
        <v>2513</v>
      </c>
      <c r="E191" s="4" t="s">
        <v>2514</v>
      </c>
      <c r="F191" s="4" t="s">
        <v>2083</v>
      </c>
    </row>
    <row r="192" spans="3:9" x14ac:dyDescent="0.25">
      <c r="C192" s="4" t="s">
        <v>2515</v>
      </c>
      <c r="E192" s="4" t="s">
        <v>2516</v>
      </c>
    </row>
    <row r="193" spans="3:9" x14ac:dyDescent="0.25">
      <c r="D193" s="4" t="s">
        <v>2517</v>
      </c>
      <c r="E193" s="4" t="s">
        <v>2516</v>
      </c>
      <c r="F193" s="4" t="s">
        <v>2518</v>
      </c>
      <c r="G193" s="4" t="s">
        <v>2519</v>
      </c>
      <c r="H193" s="4" t="s">
        <v>2484</v>
      </c>
      <c r="I193" s="4" t="s">
        <v>2202</v>
      </c>
    </row>
    <row r="194" spans="3:9" x14ac:dyDescent="0.25">
      <c r="C194" s="4" t="s">
        <v>2520</v>
      </c>
      <c r="E194" s="4" t="s">
        <v>2521</v>
      </c>
    </row>
    <row r="195" spans="3:9" x14ac:dyDescent="0.25">
      <c r="D195" s="4" t="s">
        <v>1910</v>
      </c>
      <c r="E195" s="4" t="s">
        <v>2521</v>
      </c>
      <c r="F195" s="4" t="s">
        <v>2522</v>
      </c>
      <c r="G195" s="4" t="s">
        <v>2523</v>
      </c>
      <c r="H195" s="4" t="s">
        <v>2058</v>
      </c>
      <c r="I195" s="4" t="s">
        <v>2202</v>
      </c>
    </row>
    <row r="196" spans="3:9" x14ac:dyDescent="0.25">
      <c r="C196" s="4" t="s">
        <v>2524</v>
      </c>
      <c r="E196" s="4" t="s">
        <v>2525</v>
      </c>
    </row>
    <row r="197" spans="3:9" x14ac:dyDescent="0.25">
      <c r="D197" s="4" t="s">
        <v>1920</v>
      </c>
      <c r="E197" s="4" t="s">
        <v>2525</v>
      </c>
      <c r="F197" s="4" t="s">
        <v>2526</v>
      </c>
      <c r="G197" s="4" t="s">
        <v>2527</v>
      </c>
      <c r="H197" s="4" t="s">
        <v>2484</v>
      </c>
      <c r="I197" s="4" t="s">
        <v>2202</v>
      </c>
    </row>
    <row r="198" spans="3:9" x14ac:dyDescent="0.25">
      <c r="C198" s="4" t="s">
        <v>2528</v>
      </c>
      <c r="E198" s="4" t="s">
        <v>2529</v>
      </c>
    </row>
    <row r="199" spans="3:9" x14ac:dyDescent="0.25">
      <c r="D199" s="4" t="s">
        <v>2530</v>
      </c>
      <c r="E199" s="4" t="s">
        <v>2529</v>
      </c>
      <c r="F199" s="4" t="s">
        <v>2531</v>
      </c>
      <c r="G199" s="4" t="s">
        <v>2532</v>
      </c>
      <c r="H199" s="4" t="s">
        <v>2265</v>
      </c>
      <c r="I199" s="4" t="s">
        <v>2202</v>
      </c>
    </row>
    <row r="200" spans="3:9" x14ac:dyDescent="0.25">
      <c r="D200" s="4" t="s">
        <v>2533</v>
      </c>
      <c r="E200" s="4" t="s">
        <v>2534</v>
      </c>
      <c r="F200" s="4" t="s">
        <v>2535</v>
      </c>
      <c r="G200" s="4" t="s">
        <v>2536</v>
      </c>
      <c r="H200" s="4" t="s">
        <v>2265</v>
      </c>
      <c r="I200" s="4" t="s">
        <v>2461</v>
      </c>
    </row>
    <row r="201" spans="3:9" x14ac:dyDescent="0.25">
      <c r="D201" s="4" t="s">
        <v>2537</v>
      </c>
      <c r="E201" s="4" t="s">
        <v>2538</v>
      </c>
      <c r="F201" s="4" t="s">
        <v>2539</v>
      </c>
      <c r="G201" s="4" t="s">
        <v>2540</v>
      </c>
      <c r="H201" s="4" t="s">
        <v>2265</v>
      </c>
      <c r="I201" s="4" t="s">
        <v>2461</v>
      </c>
    </row>
    <row r="202" spans="3:9" x14ac:dyDescent="0.25">
      <c r="C202" s="4" t="s">
        <v>2541</v>
      </c>
      <c r="E202" s="4" t="s">
        <v>2542</v>
      </c>
    </row>
    <row r="203" spans="3:9" x14ac:dyDescent="0.25">
      <c r="D203" s="4" t="s">
        <v>1925</v>
      </c>
      <c r="E203" s="4" t="s">
        <v>2542</v>
      </c>
      <c r="F203" s="4" t="s">
        <v>2543</v>
      </c>
      <c r="G203" s="4" t="s">
        <v>2544</v>
      </c>
      <c r="H203" s="4" t="s">
        <v>2058</v>
      </c>
      <c r="I203" s="4" t="s">
        <v>2202</v>
      </c>
    </row>
    <row r="204" spans="3:9" x14ac:dyDescent="0.25">
      <c r="C204" s="4" t="s">
        <v>2545</v>
      </c>
      <c r="E204" s="4" t="s">
        <v>2546</v>
      </c>
    </row>
    <row r="205" spans="3:9" x14ac:dyDescent="0.25">
      <c r="D205" s="4" t="s">
        <v>1932</v>
      </c>
      <c r="E205" s="4" t="s">
        <v>2546</v>
      </c>
      <c r="F205" s="4" t="s">
        <v>2547</v>
      </c>
      <c r="G205" s="4" t="s">
        <v>2548</v>
      </c>
      <c r="H205" s="4" t="s">
        <v>2058</v>
      </c>
      <c r="I205" s="4" t="s">
        <v>2202</v>
      </c>
    </row>
    <row r="206" spans="3:9" x14ac:dyDescent="0.25">
      <c r="C206" s="4" t="s">
        <v>2549</v>
      </c>
      <c r="E206" s="4" t="s">
        <v>2550</v>
      </c>
    </row>
    <row r="207" spans="3:9" x14ac:dyDescent="0.25">
      <c r="D207" s="4" t="s">
        <v>1935</v>
      </c>
      <c r="E207" s="4" t="s">
        <v>2550</v>
      </c>
      <c r="F207" s="4" t="s">
        <v>2551</v>
      </c>
      <c r="G207" s="4" t="s">
        <v>2552</v>
      </c>
      <c r="H207" s="4" t="s">
        <v>2265</v>
      </c>
      <c r="I207" s="4" t="s">
        <v>2202</v>
      </c>
    </row>
    <row r="208" spans="3:9" x14ac:dyDescent="0.25">
      <c r="D208" s="4" t="s">
        <v>2553</v>
      </c>
      <c r="E208" s="4" t="s">
        <v>2554</v>
      </c>
      <c r="F208" s="4" t="s">
        <v>2555</v>
      </c>
      <c r="G208" s="4" t="s">
        <v>2556</v>
      </c>
      <c r="H208" s="4" t="s">
        <v>2265</v>
      </c>
      <c r="I208" s="4" t="s">
        <v>2461</v>
      </c>
    </row>
    <row r="209" spans="3:9" x14ac:dyDescent="0.25">
      <c r="C209" s="4" t="s">
        <v>2557</v>
      </c>
      <c r="E209" s="4" t="s">
        <v>2558</v>
      </c>
    </row>
    <row r="210" spans="3:9" x14ac:dyDescent="0.25">
      <c r="D210" s="4" t="s">
        <v>2559</v>
      </c>
      <c r="E210" s="4" t="s">
        <v>2558</v>
      </c>
      <c r="F210" s="4" t="s">
        <v>2560</v>
      </c>
      <c r="G210" s="4" t="s">
        <v>2201</v>
      </c>
      <c r="H210" s="4" t="s">
        <v>2058</v>
      </c>
      <c r="I210" s="4" t="s">
        <v>2202</v>
      </c>
    </row>
    <row r="211" spans="3:9" x14ac:dyDescent="0.25">
      <c r="C211" s="4" t="s">
        <v>2561</v>
      </c>
      <c r="E211" s="4" t="s">
        <v>2562</v>
      </c>
    </row>
    <row r="212" spans="3:9" x14ac:dyDescent="0.25">
      <c r="D212" s="4" t="s">
        <v>1940</v>
      </c>
      <c r="E212" s="4" t="s">
        <v>2562</v>
      </c>
      <c r="F212" s="4" t="s">
        <v>2563</v>
      </c>
      <c r="G212" s="4" t="s">
        <v>2564</v>
      </c>
      <c r="H212" s="4" t="s">
        <v>2265</v>
      </c>
      <c r="I212" s="4" t="s">
        <v>2202</v>
      </c>
    </row>
    <row r="213" spans="3:9" x14ac:dyDescent="0.25">
      <c r="C213" s="4" t="s">
        <v>2565</v>
      </c>
      <c r="E213" s="4" t="s">
        <v>2566</v>
      </c>
    </row>
    <row r="214" spans="3:9" x14ac:dyDescent="0.25">
      <c r="D214" s="4" t="s">
        <v>1944</v>
      </c>
      <c r="E214" s="4" t="s">
        <v>2566</v>
      </c>
      <c r="F214" s="4" t="s">
        <v>2567</v>
      </c>
      <c r="G214" s="4" t="s">
        <v>2568</v>
      </c>
      <c r="H214" s="4" t="s">
        <v>2265</v>
      </c>
      <c r="I214" s="4" t="s">
        <v>2202</v>
      </c>
    </row>
    <row r="215" spans="3:9" x14ac:dyDescent="0.25">
      <c r="C215" s="4" t="s">
        <v>2569</v>
      </c>
      <c r="E215" s="4" t="s">
        <v>2570</v>
      </c>
    </row>
    <row r="216" spans="3:9" x14ac:dyDescent="0.25">
      <c r="D216" s="4" t="s">
        <v>1971</v>
      </c>
      <c r="E216" s="4" t="s">
        <v>2570</v>
      </c>
      <c r="F216" s="4" t="s">
        <v>2571</v>
      </c>
      <c r="G216" s="4" t="s">
        <v>2572</v>
      </c>
      <c r="H216" s="4" t="s">
        <v>2265</v>
      </c>
      <c r="I216" s="4" t="s">
        <v>2202</v>
      </c>
    </row>
    <row r="217" spans="3:9" x14ac:dyDescent="0.25">
      <c r="D217" s="4" t="s">
        <v>2573</v>
      </c>
      <c r="E217" s="4" t="s">
        <v>2574</v>
      </c>
      <c r="F217" s="4" t="s">
        <v>2575</v>
      </c>
      <c r="G217" s="4" t="s">
        <v>2576</v>
      </c>
      <c r="H217" s="4" t="s">
        <v>2265</v>
      </c>
      <c r="I217" s="4" t="s">
        <v>2461</v>
      </c>
    </row>
    <row r="218" spans="3:9" x14ac:dyDescent="0.25">
      <c r="D218" s="4" t="s">
        <v>2577</v>
      </c>
      <c r="E218" s="4" t="s">
        <v>2578</v>
      </c>
      <c r="F218" s="4" t="s">
        <v>2579</v>
      </c>
      <c r="G218" s="4" t="s">
        <v>2580</v>
      </c>
      <c r="H218" s="4" t="s">
        <v>2265</v>
      </c>
      <c r="I218" s="4" t="s">
        <v>2461</v>
      </c>
    </row>
    <row r="219" spans="3:9" x14ac:dyDescent="0.25">
      <c r="C219" s="4" t="s">
        <v>2581</v>
      </c>
      <c r="E219" s="4" t="s">
        <v>2582</v>
      </c>
    </row>
    <row r="220" spans="3:9" x14ac:dyDescent="0.25">
      <c r="D220" s="4" t="s">
        <v>2583</v>
      </c>
      <c r="E220" s="4" t="s">
        <v>2582</v>
      </c>
      <c r="F220" s="4" t="s">
        <v>2584</v>
      </c>
      <c r="G220" s="4" t="s">
        <v>2585</v>
      </c>
      <c r="H220" s="4" t="s">
        <v>2265</v>
      </c>
      <c r="I220" s="4" t="s">
        <v>2202</v>
      </c>
    </row>
    <row r="221" spans="3:9" x14ac:dyDescent="0.25">
      <c r="C221" s="4" t="s">
        <v>2586</v>
      </c>
      <c r="E221" s="4" t="s">
        <v>2587</v>
      </c>
    </row>
    <row r="222" spans="3:9" x14ac:dyDescent="0.25">
      <c r="D222" s="4" t="s">
        <v>2588</v>
      </c>
      <c r="E222" s="4" t="s">
        <v>2587</v>
      </c>
      <c r="F222" s="4" t="s">
        <v>2589</v>
      </c>
      <c r="G222" s="4" t="s">
        <v>2590</v>
      </c>
      <c r="H222" s="4" t="s">
        <v>2265</v>
      </c>
      <c r="I222" s="4" t="s">
        <v>2202</v>
      </c>
    </row>
    <row r="223" spans="3:9" x14ac:dyDescent="0.25">
      <c r="D223" s="4" t="s">
        <v>1977</v>
      </c>
      <c r="E223" s="4" t="s">
        <v>2591</v>
      </c>
      <c r="F223" s="4" t="s">
        <v>2592</v>
      </c>
      <c r="G223" s="4" t="s">
        <v>2593</v>
      </c>
      <c r="H223" s="4" t="s">
        <v>2265</v>
      </c>
      <c r="I223" s="4" t="s">
        <v>2461</v>
      </c>
    </row>
    <row r="224" spans="3:9" x14ac:dyDescent="0.25">
      <c r="D224" s="4" t="s">
        <v>2594</v>
      </c>
      <c r="E224" s="4" t="s">
        <v>2595</v>
      </c>
      <c r="F224" s="4" t="s">
        <v>2596</v>
      </c>
      <c r="G224" s="4" t="s">
        <v>2597</v>
      </c>
      <c r="H224" s="4" t="s">
        <v>2265</v>
      </c>
      <c r="I224" s="4" t="s">
        <v>2100</v>
      </c>
    </row>
    <row r="225" spans="3:9" x14ac:dyDescent="0.25">
      <c r="C225" s="4" t="s">
        <v>2598</v>
      </c>
      <c r="E225" s="4" t="s">
        <v>2599</v>
      </c>
    </row>
    <row r="226" spans="3:9" x14ac:dyDescent="0.25">
      <c r="D226" s="4" t="s">
        <v>2600</v>
      </c>
      <c r="E226" s="4" t="s">
        <v>2599</v>
      </c>
      <c r="F226" s="4" t="s">
        <v>2601</v>
      </c>
      <c r="G226" s="4" t="s">
        <v>2602</v>
      </c>
      <c r="H226" s="4" t="s">
        <v>2265</v>
      </c>
      <c r="I226" s="4" t="s">
        <v>2202</v>
      </c>
    </row>
    <row r="227" spans="3:9" x14ac:dyDescent="0.25">
      <c r="C227" s="4" t="s">
        <v>2603</v>
      </c>
      <c r="E227" s="4" t="s">
        <v>2604</v>
      </c>
    </row>
    <row r="228" spans="3:9" x14ac:dyDescent="0.25">
      <c r="D228" s="4" t="s">
        <v>2605</v>
      </c>
      <c r="E228" s="4" t="s">
        <v>2604</v>
      </c>
      <c r="F228" s="4" t="s">
        <v>2606</v>
      </c>
      <c r="G228" s="4" t="s">
        <v>2607</v>
      </c>
      <c r="H228" s="4" t="s">
        <v>2265</v>
      </c>
      <c r="I228" s="4" t="s">
        <v>2202</v>
      </c>
    </row>
    <row r="229" spans="3:9" x14ac:dyDescent="0.25">
      <c r="D229" s="4" t="s">
        <v>2608</v>
      </c>
      <c r="E229" s="4" t="s">
        <v>2609</v>
      </c>
      <c r="F229" s="4" t="s">
        <v>2610</v>
      </c>
      <c r="G229" s="4" t="s">
        <v>2611</v>
      </c>
      <c r="H229" s="4" t="s">
        <v>2265</v>
      </c>
      <c r="I229" s="4" t="s">
        <v>2461</v>
      </c>
    </row>
    <row r="230" spans="3:9" x14ac:dyDescent="0.25">
      <c r="D230" s="4" t="s">
        <v>2000</v>
      </c>
      <c r="E230" s="4" t="s">
        <v>2612</v>
      </c>
      <c r="F230" s="4" t="s">
        <v>2613</v>
      </c>
      <c r="G230" s="4" t="s">
        <v>2614</v>
      </c>
      <c r="H230" s="4" t="s">
        <v>2265</v>
      </c>
      <c r="I230" s="4" t="s">
        <v>2461</v>
      </c>
    </row>
    <row r="231" spans="3:9" x14ac:dyDescent="0.25">
      <c r="C231" s="4" t="s">
        <v>2615</v>
      </c>
      <c r="E231" s="4" t="s">
        <v>2616</v>
      </c>
    </row>
    <row r="232" spans="3:9" x14ac:dyDescent="0.25">
      <c r="D232" s="4" t="s">
        <v>2003</v>
      </c>
      <c r="E232" s="4" t="s">
        <v>2616</v>
      </c>
      <c r="F232" s="4" t="s">
        <v>2617</v>
      </c>
      <c r="G232" s="4" t="s">
        <v>2618</v>
      </c>
      <c r="H232" s="4" t="s">
        <v>2058</v>
      </c>
      <c r="I232" s="4" t="s">
        <v>2202</v>
      </c>
    </row>
    <row r="233" spans="3:9" x14ac:dyDescent="0.25">
      <c r="C233" s="4" t="s">
        <v>2619</v>
      </c>
      <c r="E233" s="4" t="s">
        <v>2620</v>
      </c>
    </row>
    <row r="234" spans="3:9" x14ac:dyDescent="0.25">
      <c r="D234" s="4" t="s">
        <v>2621</v>
      </c>
      <c r="E234" s="4" t="s">
        <v>2620</v>
      </c>
      <c r="F234" s="4" t="s">
        <v>2622</v>
      </c>
      <c r="G234" s="4" t="s">
        <v>2623</v>
      </c>
      <c r="H234" s="4" t="s">
        <v>2451</v>
      </c>
      <c r="I234" s="4" t="s">
        <v>2202</v>
      </c>
    </row>
    <row r="235" spans="3:9" x14ac:dyDescent="0.25">
      <c r="C235" s="4" t="s">
        <v>2624</v>
      </c>
      <c r="E235" s="4" t="s">
        <v>2625</v>
      </c>
    </row>
    <row r="236" spans="3:9" x14ac:dyDescent="0.25">
      <c r="D236" s="4" t="s">
        <v>2013</v>
      </c>
      <c r="E236" s="4" t="s">
        <v>2625</v>
      </c>
      <c r="F236" s="4" t="s">
        <v>2626</v>
      </c>
      <c r="G236" s="4" t="s">
        <v>2627</v>
      </c>
      <c r="H236" s="4" t="s">
        <v>2265</v>
      </c>
      <c r="I236" s="4" t="s">
        <v>2202</v>
      </c>
    </row>
    <row r="237" spans="3:9" x14ac:dyDescent="0.25">
      <c r="C237" s="4" t="s">
        <v>2628</v>
      </c>
      <c r="E237" s="4" t="s">
        <v>2629</v>
      </c>
    </row>
    <row r="238" spans="3:9" x14ac:dyDescent="0.25">
      <c r="D238" s="4" t="s">
        <v>2630</v>
      </c>
      <c r="E238" s="4" t="s">
        <v>2629</v>
      </c>
      <c r="F238" s="4" t="s">
        <v>2631</v>
      </c>
      <c r="G238" s="4" t="s">
        <v>2632</v>
      </c>
      <c r="H238" s="4" t="s">
        <v>2451</v>
      </c>
      <c r="I238" s="4" t="s">
        <v>2202</v>
      </c>
    </row>
    <row r="239" spans="3:9" x14ac:dyDescent="0.25">
      <c r="D239" s="4" t="s">
        <v>2633</v>
      </c>
      <c r="E239" s="4" t="s">
        <v>2634</v>
      </c>
      <c r="F239" s="4" t="s">
        <v>2635</v>
      </c>
      <c r="G239" s="4" t="s">
        <v>2636</v>
      </c>
      <c r="H239" s="4" t="s">
        <v>2451</v>
      </c>
      <c r="I239" s="4" t="s">
        <v>2461</v>
      </c>
    </row>
    <row r="240" spans="3:9" x14ac:dyDescent="0.25">
      <c r="D240" s="4" t="s">
        <v>2637</v>
      </c>
      <c r="E240" s="4" t="s">
        <v>2638</v>
      </c>
      <c r="F240" s="4" t="s">
        <v>2639</v>
      </c>
      <c r="G240" s="4" t="s">
        <v>2640</v>
      </c>
      <c r="H240" s="4" t="s">
        <v>2451</v>
      </c>
      <c r="I240" s="4" t="s">
        <v>2461</v>
      </c>
    </row>
    <row r="241" spans="3:9" x14ac:dyDescent="0.25">
      <c r="C241" s="4" t="s">
        <v>2641</v>
      </c>
      <c r="E241" s="4" t="s">
        <v>2642</v>
      </c>
    </row>
    <row r="242" spans="3:9" x14ac:dyDescent="0.25">
      <c r="D242" s="4" t="s">
        <v>2643</v>
      </c>
      <c r="E242" s="4" t="s">
        <v>2642</v>
      </c>
      <c r="F242" s="4" t="s">
        <v>2644</v>
      </c>
      <c r="G242" s="4" t="s">
        <v>2645</v>
      </c>
      <c r="H242" s="4" t="s">
        <v>2484</v>
      </c>
      <c r="I242" s="4" t="s">
        <v>2202</v>
      </c>
    </row>
    <row r="243" spans="3:9" x14ac:dyDescent="0.25">
      <c r="C243" s="4" t="s">
        <v>2646</v>
      </c>
      <c r="E243" s="4" t="s">
        <v>2647</v>
      </c>
    </row>
    <row r="244" spans="3:9" x14ac:dyDescent="0.25">
      <c r="D244" s="4" t="s">
        <v>2018</v>
      </c>
      <c r="E244" s="4" t="s">
        <v>2647</v>
      </c>
      <c r="F244" s="4" t="s">
        <v>2648</v>
      </c>
      <c r="G244" s="4" t="s">
        <v>2649</v>
      </c>
      <c r="H244" s="4" t="s">
        <v>2265</v>
      </c>
      <c r="I244" s="4" t="s">
        <v>2202</v>
      </c>
    </row>
    <row r="245" spans="3:9" x14ac:dyDescent="0.25">
      <c r="C245" s="4" t="s">
        <v>2650</v>
      </c>
      <c r="E245" s="4" t="s">
        <v>2651</v>
      </c>
    </row>
    <row r="246" spans="3:9" x14ac:dyDescent="0.25">
      <c r="D246" s="4" t="s">
        <v>2652</v>
      </c>
      <c r="E246" s="4" t="s">
        <v>2651</v>
      </c>
      <c r="F246" s="4" t="s">
        <v>2653</v>
      </c>
      <c r="G246" s="4" t="s">
        <v>2654</v>
      </c>
      <c r="H246" s="4" t="s">
        <v>2058</v>
      </c>
      <c r="I246" s="4" t="s">
        <v>2202</v>
      </c>
    </row>
    <row r="247" spans="3:9" x14ac:dyDescent="0.25">
      <c r="D247" s="4" t="s">
        <v>2655</v>
      </c>
      <c r="E247" s="4" t="s">
        <v>2656</v>
      </c>
      <c r="F247" s="4" t="s">
        <v>2657</v>
      </c>
      <c r="G247" s="4" t="s">
        <v>2658</v>
      </c>
      <c r="H247" s="4" t="s">
        <v>2484</v>
      </c>
      <c r="I247" s="4" t="s">
        <v>2461</v>
      </c>
    </row>
    <row r="248" spans="3:9" x14ac:dyDescent="0.25">
      <c r="C248" s="4" t="s">
        <v>2659</v>
      </c>
      <c r="E248" s="4" t="s">
        <v>2660</v>
      </c>
    </row>
    <row r="249" spans="3:9" x14ac:dyDescent="0.25">
      <c r="D249" s="4" t="s">
        <v>2021</v>
      </c>
      <c r="E249" s="4" t="s">
        <v>2660</v>
      </c>
      <c r="F249" s="4" t="s">
        <v>2661</v>
      </c>
      <c r="G249" s="4" t="s">
        <v>2662</v>
      </c>
      <c r="H249" s="4" t="s">
        <v>2058</v>
      </c>
      <c r="I249" s="4" t="s">
        <v>2202</v>
      </c>
    </row>
  </sheetData>
  <pageMargins left="0.7" right="0.7" top="0.75" bottom="0.75" header="0.3" footer="0.3"/>
  <pageSetup paperSize="5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1"/>
  <sheetViews>
    <sheetView tabSelected="1" view="pageBreakPreview" zoomScaleNormal="100" zoomScaleSheetLayoutView="100" workbookViewId="0">
      <pane ySplit="5" topLeftCell="A900" activePane="bottomLeft" state="frozen"/>
      <selection pane="bottomLeft" activeCell="I906" sqref="I906"/>
    </sheetView>
  </sheetViews>
  <sheetFormatPr defaultRowHeight="12.75" outlineLevelRow="2" x14ac:dyDescent="0.2"/>
  <cols>
    <col min="1" max="1" width="14" bestFit="1" customWidth="1"/>
    <col min="2" max="2" width="10.5703125" customWidth="1"/>
    <col min="3" max="3" width="13.7109375" style="6" customWidth="1"/>
    <col min="4" max="4" width="49.140625" customWidth="1"/>
    <col min="5" max="5" width="13.140625" bestFit="1" customWidth="1"/>
    <col min="6" max="6" width="10.42578125" customWidth="1"/>
    <col min="7" max="7" width="0.42578125" customWidth="1"/>
    <col min="8" max="8" width="15.42578125" style="6" customWidth="1"/>
    <col min="9" max="9" width="47.28515625" bestFit="1" customWidth="1"/>
    <col min="10" max="10" width="27.42578125" customWidth="1"/>
    <col min="11" max="13" width="9.140625" customWidth="1"/>
  </cols>
  <sheetData>
    <row r="1" spans="1:10" ht="20.25" x14ac:dyDescent="0.2">
      <c r="A1" s="15" t="s">
        <v>2667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0.25" x14ac:dyDescent="0.2">
      <c r="A2" s="15" t="s">
        <v>2668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8" x14ac:dyDescent="0.2">
      <c r="A3" s="16" t="s">
        <v>2669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">
      <c r="A4" s="6"/>
      <c r="C4"/>
      <c r="D4" s="12"/>
      <c r="G4" s="12"/>
      <c r="H4"/>
    </row>
    <row r="5" spans="1:10" ht="26.25" customHeight="1" x14ac:dyDescent="0.2">
      <c r="A5" s="8" t="s">
        <v>2025</v>
      </c>
      <c r="B5" s="9" t="s">
        <v>2663</v>
      </c>
      <c r="C5" s="8" t="s">
        <v>2664</v>
      </c>
      <c r="D5" s="8" t="s">
        <v>2026</v>
      </c>
      <c r="E5" s="8" t="s">
        <v>2027</v>
      </c>
      <c r="F5" s="9" t="s">
        <v>2665</v>
      </c>
      <c r="G5" s="8" t="s">
        <v>2028</v>
      </c>
      <c r="H5" s="9" t="s">
        <v>2029</v>
      </c>
      <c r="I5" s="10" t="s">
        <v>2038</v>
      </c>
      <c r="J5" s="11" t="s">
        <v>2030</v>
      </c>
    </row>
    <row r="6" spans="1:10" outlineLevel="2" x14ac:dyDescent="0.2">
      <c r="A6" t="s">
        <v>54</v>
      </c>
      <c r="B6" s="1">
        <v>45812</v>
      </c>
      <c r="C6" s="7">
        <v>45812</v>
      </c>
      <c r="D6" t="s">
        <v>55</v>
      </c>
      <c r="E6" s="2">
        <v>260190</v>
      </c>
      <c r="F6" s="6" t="s">
        <v>2666</v>
      </c>
      <c r="G6" t="s">
        <v>56</v>
      </c>
      <c r="H6" s="6" t="s">
        <v>57</v>
      </c>
      <c r="I6" t="str">
        <f>_xlfn.XLOOKUP(Table2[[#This Row],[Centro de coste]],Table13[CECO],Table13[DESCRIPCION],,0,)</f>
        <v>DEPARTAMENTO DE CONTABILIDAD</v>
      </c>
      <c r="J6" t="s">
        <v>2031</v>
      </c>
    </row>
    <row r="7" spans="1:10" outlineLevel="2" x14ac:dyDescent="0.2">
      <c r="A7" t="s">
        <v>58</v>
      </c>
      <c r="B7" s="1">
        <v>45812</v>
      </c>
      <c r="C7" s="7">
        <v>45812</v>
      </c>
      <c r="D7" t="s">
        <v>55</v>
      </c>
      <c r="E7" s="2">
        <v>260190</v>
      </c>
      <c r="F7" s="6" t="s">
        <v>2666</v>
      </c>
      <c r="G7" t="s">
        <v>56</v>
      </c>
      <c r="H7" s="6" t="s">
        <v>59</v>
      </c>
      <c r="I7" t="str">
        <f>_xlfn.XLOOKUP(Table2[[#This Row],[Centro de coste]],Table13[CECO],Table13[DESCRIPCION],,0,)</f>
        <v>DEPARTAMENTO DE CONTABILIDAD</v>
      </c>
      <c r="J7" t="s">
        <v>2031</v>
      </c>
    </row>
    <row r="8" spans="1:10" outlineLevel="2" x14ac:dyDescent="0.2">
      <c r="A8" t="s">
        <v>82</v>
      </c>
      <c r="B8" s="1">
        <v>45817</v>
      </c>
      <c r="C8" s="7">
        <v>45817</v>
      </c>
      <c r="D8" t="s">
        <v>83</v>
      </c>
      <c r="E8" s="2">
        <v>31152</v>
      </c>
      <c r="F8" s="6" t="s">
        <v>2666</v>
      </c>
      <c r="G8" t="s">
        <v>84</v>
      </c>
      <c r="H8" s="6" t="s">
        <v>85</v>
      </c>
      <c r="I8" t="str">
        <f>_xlfn.XLOOKUP(Table2[[#This Row],[Centro de coste]],Table13[CECO],Table13[DESCRIPCION],,0,)</f>
        <v>DEPTO. INGENIERÍA Y SERVICIOS GENERALES</v>
      </c>
      <c r="J8" t="s">
        <v>2031</v>
      </c>
    </row>
    <row r="9" spans="1:10" outlineLevel="2" x14ac:dyDescent="0.2">
      <c r="A9" t="s">
        <v>86</v>
      </c>
      <c r="B9" s="1">
        <v>45817</v>
      </c>
      <c r="C9" s="7">
        <v>45817</v>
      </c>
      <c r="D9" t="s">
        <v>83</v>
      </c>
      <c r="E9" s="2">
        <v>31152</v>
      </c>
      <c r="F9" s="6" t="s">
        <v>2666</v>
      </c>
      <c r="G9" t="s">
        <v>84</v>
      </c>
      <c r="H9" s="6" t="s">
        <v>87</v>
      </c>
      <c r="I9" t="str">
        <f>_xlfn.XLOOKUP(Table2[[#This Row],[Centro de coste]],Table13[CECO],Table13[DESCRIPCION],,0,)</f>
        <v>DEPTO. INGENIERÍA Y SERVICIOS GENERALES</v>
      </c>
      <c r="J9" t="s">
        <v>2031</v>
      </c>
    </row>
    <row r="10" spans="1:10" outlineLevel="2" x14ac:dyDescent="0.2">
      <c r="A10" t="s">
        <v>88</v>
      </c>
      <c r="B10" s="1">
        <v>45817</v>
      </c>
      <c r="C10" s="7">
        <v>45817</v>
      </c>
      <c r="D10" t="s">
        <v>83</v>
      </c>
      <c r="E10" s="2">
        <v>31152</v>
      </c>
      <c r="F10" s="6" t="s">
        <v>2666</v>
      </c>
      <c r="G10" t="s">
        <v>84</v>
      </c>
      <c r="H10" s="6" t="s">
        <v>89</v>
      </c>
      <c r="I10" t="str">
        <f>_xlfn.XLOOKUP(Table2[[#This Row],[Centro de coste]],Table13[CECO],Table13[DESCRIPCION],,0,)</f>
        <v>DEPTO. INGENIERÍA Y SERVICIOS GENERALES</v>
      </c>
      <c r="J10" t="s">
        <v>2031</v>
      </c>
    </row>
    <row r="11" spans="1:10" outlineLevel="2" x14ac:dyDescent="0.2">
      <c r="A11" t="s">
        <v>90</v>
      </c>
      <c r="B11" s="1">
        <v>45817</v>
      </c>
      <c r="C11" s="7">
        <v>45817</v>
      </c>
      <c r="D11" t="s">
        <v>83</v>
      </c>
      <c r="E11" s="2">
        <v>31152</v>
      </c>
      <c r="F11" s="6" t="s">
        <v>2666</v>
      </c>
      <c r="G11" t="s">
        <v>84</v>
      </c>
      <c r="H11" s="6" t="s">
        <v>91</v>
      </c>
      <c r="I11" t="str">
        <f>_xlfn.XLOOKUP(Table2[[#This Row],[Centro de coste]],Table13[CECO],Table13[DESCRIPCION],,0,)</f>
        <v>DEPTO. INGENIERÍA Y SERVICIOS GENERALES</v>
      </c>
      <c r="J11" t="s">
        <v>2031</v>
      </c>
    </row>
    <row r="12" spans="1:10" outlineLevel="2" x14ac:dyDescent="0.2">
      <c r="A12" t="s">
        <v>92</v>
      </c>
      <c r="B12" s="1">
        <v>45817</v>
      </c>
      <c r="C12" s="7">
        <v>45817</v>
      </c>
      <c r="D12" t="s">
        <v>83</v>
      </c>
      <c r="E12" s="2">
        <v>31152</v>
      </c>
      <c r="F12" s="6" t="s">
        <v>2666</v>
      </c>
      <c r="G12" t="s">
        <v>84</v>
      </c>
      <c r="H12" s="6" t="s">
        <v>93</v>
      </c>
      <c r="I12" t="str">
        <f>_xlfn.XLOOKUP(Table2[[#This Row],[Centro de coste]],Table13[CECO],Table13[DESCRIPCION],,0,)</f>
        <v>DEPTO. INGENIERÍA Y SERVICIOS GENERALES</v>
      </c>
      <c r="J12" t="s">
        <v>2031</v>
      </c>
    </row>
    <row r="13" spans="1:10" outlineLevel="2" x14ac:dyDescent="0.2">
      <c r="A13" t="s">
        <v>94</v>
      </c>
      <c r="B13" s="1">
        <v>45817</v>
      </c>
      <c r="C13" s="7">
        <v>45817</v>
      </c>
      <c r="D13" t="s">
        <v>95</v>
      </c>
      <c r="E13" s="2">
        <v>90270</v>
      </c>
      <c r="F13" s="6" t="s">
        <v>2666</v>
      </c>
      <c r="G13" t="s">
        <v>84</v>
      </c>
      <c r="H13" s="6" t="s">
        <v>96</v>
      </c>
      <c r="I13" t="str">
        <f>_xlfn.XLOOKUP(Table2[[#This Row],[Centro de coste]],Table13[CECO],Table13[DESCRIPCION],,0,)</f>
        <v>DEPTO. INGENIERÍA Y SERVICIOS GENERALES</v>
      </c>
      <c r="J13" t="s">
        <v>2031</v>
      </c>
    </row>
    <row r="14" spans="1:10" outlineLevel="2" x14ac:dyDescent="0.2">
      <c r="A14" t="s">
        <v>97</v>
      </c>
      <c r="B14" s="1">
        <v>45817</v>
      </c>
      <c r="C14" s="7">
        <v>45817</v>
      </c>
      <c r="D14" t="s">
        <v>95</v>
      </c>
      <c r="E14" s="2">
        <v>90270</v>
      </c>
      <c r="F14" s="6" t="s">
        <v>2666</v>
      </c>
      <c r="G14" t="s">
        <v>84</v>
      </c>
      <c r="H14" s="6" t="s">
        <v>98</v>
      </c>
      <c r="I14" t="str">
        <f>_xlfn.XLOOKUP(Table2[[#This Row],[Centro de coste]],Table13[CECO],Table13[DESCRIPCION],,0,)</f>
        <v>DEPTO. INGENIERÍA Y SERVICIOS GENERALES</v>
      </c>
      <c r="J14" t="s">
        <v>2031</v>
      </c>
    </row>
    <row r="15" spans="1:10" outlineLevel="2" x14ac:dyDescent="0.2">
      <c r="A15" t="s">
        <v>99</v>
      </c>
      <c r="B15" s="1">
        <v>45817</v>
      </c>
      <c r="C15" s="7">
        <v>45817</v>
      </c>
      <c r="D15" t="s">
        <v>95</v>
      </c>
      <c r="E15" s="2">
        <v>90270</v>
      </c>
      <c r="F15" s="6" t="s">
        <v>2666</v>
      </c>
      <c r="G15" t="s">
        <v>84</v>
      </c>
      <c r="H15" s="6" t="s">
        <v>100</v>
      </c>
      <c r="I15" t="str">
        <f>_xlfn.XLOOKUP(Table2[[#This Row],[Centro de coste]],Table13[CECO],Table13[DESCRIPCION],,0,)</f>
        <v>DEPTO. INGENIERÍA Y SERVICIOS GENERALES</v>
      </c>
      <c r="J15" t="s">
        <v>2031</v>
      </c>
    </row>
    <row r="16" spans="1:10" outlineLevel="2" x14ac:dyDescent="0.2">
      <c r="A16" t="s">
        <v>101</v>
      </c>
      <c r="B16" s="1">
        <v>45817</v>
      </c>
      <c r="C16" s="7">
        <v>45817</v>
      </c>
      <c r="D16" t="s">
        <v>95</v>
      </c>
      <c r="E16" s="2">
        <v>90270</v>
      </c>
      <c r="F16" s="6" t="s">
        <v>2666</v>
      </c>
      <c r="G16" t="s">
        <v>84</v>
      </c>
      <c r="H16" s="6" t="s">
        <v>102</v>
      </c>
      <c r="I16" t="str">
        <f>_xlfn.XLOOKUP(Table2[[#This Row],[Centro de coste]],Table13[CECO],Table13[DESCRIPCION],,0,)</f>
        <v>DEPTO. INGENIERÍA Y SERVICIOS GENERALES</v>
      </c>
      <c r="J16" t="s">
        <v>2031</v>
      </c>
    </row>
    <row r="17" spans="1:10" outlineLevel="2" x14ac:dyDescent="0.2">
      <c r="A17" t="s">
        <v>103</v>
      </c>
      <c r="B17" s="1">
        <v>45817</v>
      </c>
      <c r="C17" s="7">
        <v>45817</v>
      </c>
      <c r="D17" t="s">
        <v>95</v>
      </c>
      <c r="E17" s="2">
        <v>90270</v>
      </c>
      <c r="F17" s="6" t="s">
        <v>2666</v>
      </c>
      <c r="G17" t="s">
        <v>84</v>
      </c>
      <c r="H17" s="6" t="s">
        <v>104</v>
      </c>
      <c r="I17" t="str">
        <f>_xlfn.XLOOKUP(Table2[[#This Row],[Centro de coste]],Table13[CECO],Table13[DESCRIPCION],,0,)</f>
        <v>DEPTO. INGENIERÍA Y SERVICIOS GENERALES</v>
      </c>
      <c r="J17" t="s">
        <v>2031</v>
      </c>
    </row>
    <row r="18" spans="1:10" outlineLevel="2" x14ac:dyDescent="0.2">
      <c r="A18" t="s">
        <v>1306</v>
      </c>
      <c r="B18" s="1">
        <v>45817</v>
      </c>
      <c r="C18" s="7">
        <v>45817</v>
      </c>
      <c r="D18" t="s">
        <v>1307</v>
      </c>
      <c r="E18" s="2">
        <v>5921760</v>
      </c>
      <c r="F18" s="6" t="s">
        <v>2666</v>
      </c>
      <c r="G18" t="s">
        <v>1308</v>
      </c>
      <c r="H18" s="6" t="s">
        <v>1309</v>
      </c>
      <c r="I18" t="str">
        <f>_xlfn.XLOOKUP(Table2[[#This Row],[Centro de coste]],Table13[CECO],Table13[DESCRIPCION],,0,)</f>
        <v>SECCIÓN DE TRANSPORTACIÓN</v>
      </c>
      <c r="J18" t="s">
        <v>2031</v>
      </c>
    </row>
    <row r="19" spans="1:10" outlineLevel="2" x14ac:dyDescent="0.2">
      <c r="A19" t="s">
        <v>1310</v>
      </c>
      <c r="B19" s="1">
        <v>45817</v>
      </c>
      <c r="C19" s="7">
        <v>45817</v>
      </c>
      <c r="D19" t="s">
        <v>1311</v>
      </c>
      <c r="E19" s="2">
        <v>3176160</v>
      </c>
      <c r="F19" s="6" t="s">
        <v>2666</v>
      </c>
      <c r="G19" t="s">
        <v>1308</v>
      </c>
      <c r="H19" s="6" t="s">
        <v>1312</v>
      </c>
      <c r="I19" t="str">
        <f>_xlfn.XLOOKUP(Table2[[#This Row],[Centro de coste]],Table13[CECO],Table13[DESCRIPCION],,0,)</f>
        <v>SECCIÓN DE TRANSPORTACIÓN</v>
      </c>
      <c r="J19" t="s">
        <v>2031</v>
      </c>
    </row>
    <row r="20" spans="1:10" outlineLevel="2" x14ac:dyDescent="0.2">
      <c r="A20" t="s">
        <v>1313</v>
      </c>
      <c r="B20" s="1">
        <v>45817</v>
      </c>
      <c r="C20" s="7">
        <v>45817</v>
      </c>
      <c r="D20" t="s">
        <v>1311</v>
      </c>
      <c r="E20" s="2">
        <v>3176160</v>
      </c>
      <c r="F20" s="6" t="s">
        <v>2666</v>
      </c>
      <c r="G20" t="s">
        <v>1308</v>
      </c>
      <c r="H20" s="6" t="s">
        <v>1314</v>
      </c>
      <c r="I20" t="str">
        <f>_xlfn.XLOOKUP(Table2[[#This Row],[Centro de coste]],Table13[CECO],Table13[DESCRIPCION],,0,)</f>
        <v>SECCIÓN DE TRANSPORTACIÓN</v>
      </c>
      <c r="J20" t="s">
        <v>2031</v>
      </c>
    </row>
    <row r="21" spans="1:10" outlineLevel="2" x14ac:dyDescent="0.2">
      <c r="A21" t="s">
        <v>1315</v>
      </c>
      <c r="B21" s="1">
        <v>45817</v>
      </c>
      <c r="C21" s="7">
        <v>45817</v>
      </c>
      <c r="D21" t="s">
        <v>1311</v>
      </c>
      <c r="E21" s="2">
        <v>3176160</v>
      </c>
      <c r="F21" s="6" t="s">
        <v>2666</v>
      </c>
      <c r="G21" t="s">
        <v>1308</v>
      </c>
      <c r="H21" s="6" t="s">
        <v>1316</v>
      </c>
      <c r="I21" t="str">
        <f>_xlfn.XLOOKUP(Table2[[#This Row],[Centro de coste]],Table13[CECO],Table13[DESCRIPCION],,0,)</f>
        <v>SECCIÓN DE TRANSPORTACIÓN</v>
      </c>
      <c r="J21" t="s">
        <v>2031</v>
      </c>
    </row>
    <row r="22" spans="1:10" outlineLevel="2" x14ac:dyDescent="0.2">
      <c r="A22" t="s">
        <v>1317</v>
      </c>
      <c r="B22" s="1">
        <v>45817</v>
      </c>
      <c r="C22" s="7">
        <v>45817</v>
      </c>
      <c r="D22" t="s">
        <v>1311</v>
      </c>
      <c r="E22" s="2">
        <v>3176160</v>
      </c>
      <c r="F22" s="6" t="s">
        <v>2666</v>
      </c>
      <c r="G22" t="s">
        <v>1308</v>
      </c>
      <c r="H22" s="6" t="s">
        <v>1318</v>
      </c>
      <c r="I22" t="str">
        <f>_xlfn.XLOOKUP(Table2[[#This Row],[Centro de coste]],Table13[CECO],Table13[DESCRIPCION],,0,)</f>
        <v>SECCIÓN DE TRANSPORTACIÓN</v>
      </c>
      <c r="J22" t="s">
        <v>2031</v>
      </c>
    </row>
    <row r="23" spans="1:10" outlineLevel="2" x14ac:dyDescent="0.2">
      <c r="A23" t="s">
        <v>1319</v>
      </c>
      <c r="B23" s="1">
        <v>45817</v>
      </c>
      <c r="C23" s="7">
        <v>45817</v>
      </c>
      <c r="D23" t="s">
        <v>1311</v>
      </c>
      <c r="E23" s="2">
        <v>3176160</v>
      </c>
      <c r="F23" s="6" t="s">
        <v>2666</v>
      </c>
      <c r="G23" t="s">
        <v>1308</v>
      </c>
      <c r="H23" s="6" t="s">
        <v>1320</v>
      </c>
      <c r="I23" t="str">
        <f>_xlfn.XLOOKUP(Table2[[#This Row],[Centro de coste]],Table13[CECO],Table13[DESCRIPCION],,0,)</f>
        <v>SECCIÓN DE TRANSPORTACIÓN</v>
      </c>
      <c r="J23" t="s">
        <v>2031</v>
      </c>
    </row>
    <row r="24" spans="1:10" outlineLevel="2" x14ac:dyDescent="0.2">
      <c r="A24" t="s">
        <v>1321</v>
      </c>
      <c r="B24" s="1">
        <v>45817</v>
      </c>
      <c r="C24" s="7">
        <v>45817</v>
      </c>
      <c r="D24" t="s">
        <v>1311</v>
      </c>
      <c r="E24" s="2">
        <v>3176160</v>
      </c>
      <c r="F24" s="6" t="s">
        <v>2666</v>
      </c>
      <c r="G24" t="s">
        <v>1308</v>
      </c>
      <c r="H24" s="6" t="s">
        <v>1322</v>
      </c>
      <c r="I24" t="str">
        <f>_xlfn.XLOOKUP(Table2[[#This Row],[Centro de coste]],Table13[CECO],Table13[DESCRIPCION],,0,)</f>
        <v>SECCIÓN DE TRANSPORTACIÓN</v>
      </c>
      <c r="J24" t="s">
        <v>2031</v>
      </c>
    </row>
    <row r="25" spans="1:10" outlineLevel="2" x14ac:dyDescent="0.2">
      <c r="A25" t="s">
        <v>1323</v>
      </c>
      <c r="B25" s="1">
        <v>45817</v>
      </c>
      <c r="C25" s="7">
        <v>45817</v>
      </c>
      <c r="D25" t="s">
        <v>1311</v>
      </c>
      <c r="E25" s="2">
        <v>3176160</v>
      </c>
      <c r="F25" s="6" t="s">
        <v>2666</v>
      </c>
      <c r="G25" t="s">
        <v>1308</v>
      </c>
      <c r="H25" s="6" t="s">
        <v>1324</v>
      </c>
      <c r="I25" t="str">
        <f>_xlfn.XLOOKUP(Table2[[#This Row],[Centro de coste]],Table13[CECO],Table13[DESCRIPCION],,0,)</f>
        <v>SECCIÓN DE TRANSPORTACIÓN</v>
      </c>
      <c r="J25" t="s">
        <v>2031</v>
      </c>
    </row>
    <row r="26" spans="1:10" outlineLevel="2" x14ac:dyDescent="0.2">
      <c r="A26" t="s">
        <v>1325</v>
      </c>
      <c r="B26" s="1">
        <v>45817</v>
      </c>
      <c r="C26" s="7">
        <v>45817</v>
      </c>
      <c r="D26" t="s">
        <v>1311</v>
      </c>
      <c r="E26" s="2">
        <v>3176160</v>
      </c>
      <c r="F26" s="6" t="s">
        <v>2666</v>
      </c>
      <c r="G26" t="s">
        <v>1308</v>
      </c>
      <c r="H26" s="6" t="s">
        <v>1326</v>
      </c>
      <c r="I26" t="str">
        <f>_xlfn.XLOOKUP(Table2[[#This Row],[Centro de coste]],Table13[CECO],Table13[DESCRIPCION],,0,)</f>
        <v>SECCIÓN DE TRANSPORTACIÓN</v>
      </c>
      <c r="J26" t="s">
        <v>2031</v>
      </c>
    </row>
    <row r="27" spans="1:10" outlineLevel="2" x14ac:dyDescent="0.2">
      <c r="A27" t="s">
        <v>1327</v>
      </c>
      <c r="B27" s="1">
        <v>45817</v>
      </c>
      <c r="C27" s="7">
        <v>45817</v>
      </c>
      <c r="D27" t="s">
        <v>1311</v>
      </c>
      <c r="E27" s="2">
        <v>3176160</v>
      </c>
      <c r="F27" s="6" t="s">
        <v>2666</v>
      </c>
      <c r="G27" t="s">
        <v>1308</v>
      </c>
      <c r="H27" s="6" t="s">
        <v>1328</v>
      </c>
      <c r="I27" t="str">
        <f>_xlfn.XLOOKUP(Table2[[#This Row],[Centro de coste]],Table13[CECO],Table13[DESCRIPCION],,0,)</f>
        <v>SECCIÓN DE TRANSPORTACIÓN</v>
      </c>
      <c r="J27" t="s">
        <v>2031</v>
      </c>
    </row>
    <row r="28" spans="1:10" outlineLevel="2" x14ac:dyDescent="0.2">
      <c r="A28" t="s">
        <v>1329</v>
      </c>
      <c r="B28" s="1">
        <v>45817</v>
      </c>
      <c r="C28" s="7">
        <v>45817</v>
      </c>
      <c r="D28" t="s">
        <v>1311</v>
      </c>
      <c r="E28" s="2">
        <v>3176160</v>
      </c>
      <c r="F28" s="6" t="s">
        <v>2666</v>
      </c>
      <c r="G28" t="s">
        <v>1308</v>
      </c>
      <c r="H28" s="6" t="s">
        <v>1330</v>
      </c>
      <c r="I28" t="str">
        <f>_xlfn.XLOOKUP(Table2[[#This Row],[Centro de coste]],Table13[CECO],Table13[DESCRIPCION],,0,)</f>
        <v>SECCIÓN DE TRANSPORTACIÓN</v>
      </c>
      <c r="J28" t="s">
        <v>2031</v>
      </c>
    </row>
    <row r="29" spans="1:10" outlineLevel="2" x14ac:dyDescent="0.2">
      <c r="A29" t="s">
        <v>1331</v>
      </c>
      <c r="B29" s="1">
        <v>45817</v>
      </c>
      <c r="C29" s="7">
        <v>45817</v>
      </c>
      <c r="D29" t="s">
        <v>1311</v>
      </c>
      <c r="E29" s="2">
        <v>3176160</v>
      </c>
      <c r="F29" s="6" t="s">
        <v>2666</v>
      </c>
      <c r="G29" t="s">
        <v>1308</v>
      </c>
      <c r="H29" s="6" t="s">
        <v>1332</v>
      </c>
      <c r="I29" t="str">
        <f>_xlfn.XLOOKUP(Table2[[#This Row],[Centro de coste]],Table13[CECO],Table13[DESCRIPCION],,0,)</f>
        <v>SECCIÓN DE TRANSPORTACIÓN</v>
      </c>
      <c r="J29" t="s">
        <v>2031</v>
      </c>
    </row>
    <row r="30" spans="1:10" outlineLevel="2" x14ac:dyDescent="0.2">
      <c r="A30" t="s">
        <v>1333</v>
      </c>
      <c r="B30" s="1">
        <v>45817</v>
      </c>
      <c r="C30" s="7">
        <v>45817</v>
      </c>
      <c r="D30" t="s">
        <v>1311</v>
      </c>
      <c r="E30" s="2">
        <v>3176160</v>
      </c>
      <c r="F30" s="6" t="s">
        <v>2666</v>
      </c>
      <c r="G30" t="s">
        <v>1308</v>
      </c>
      <c r="H30" s="6" t="s">
        <v>1334</v>
      </c>
      <c r="I30" t="str">
        <f>_xlfn.XLOOKUP(Table2[[#This Row],[Centro de coste]],Table13[CECO],Table13[DESCRIPCION],,0,)</f>
        <v>SECCIÓN DE TRANSPORTACIÓN</v>
      </c>
      <c r="J30" t="s">
        <v>2031</v>
      </c>
    </row>
    <row r="31" spans="1:10" outlineLevel="2" x14ac:dyDescent="0.2">
      <c r="A31" t="s">
        <v>1335</v>
      </c>
      <c r="B31" s="1">
        <v>45817</v>
      </c>
      <c r="C31" s="7">
        <v>45817</v>
      </c>
      <c r="D31" t="s">
        <v>1311</v>
      </c>
      <c r="E31" s="2">
        <v>3176160</v>
      </c>
      <c r="F31" s="6" t="s">
        <v>2666</v>
      </c>
      <c r="G31" t="s">
        <v>1308</v>
      </c>
      <c r="H31" s="6" t="s">
        <v>1336</v>
      </c>
      <c r="I31" t="str">
        <f>_xlfn.XLOOKUP(Table2[[#This Row],[Centro de coste]],Table13[CECO],Table13[DESCRIPCION],,0,)</f>
        <v>SECCIÓN DE TRANSPORTACIÓN</v>
      </c>
      <c r="J31" t="s">
        <v>2031</v>
      </c>
    </row>
    <row r="32" spans="1:10" outlineLevel="2" x14ac:dyDescent="0.2">
      <c r="A32" t="s">
        <v>1337</v>
      </c>
      <c r="B32" s="1">
        <v>45817</v>
      </c>
      <c r="C32" s="7">
        <v>45817</v>
      </c>
      <c r="D32" t="s">
        <v>1311</v>
      </c>
      <c r="E32" s="2">
        <v>3176160</v>
      </c>
      <c r="F32" s="6" t="s">
        <v>2666</v>
      </c>
      <c r="G32" t="s">
        <v>1308</v>
      </c>
      <c r="H32" s="6" t="s">
        <v>1338</v>
      </c>
      <c r="I32" t="str">
        <f>_xlfn.XLOOKUP(Table2[[#This Row],[Centro de coste]],Table13[CECO],Table13[DESCRIPCION],,0,)</f>
        <v>SECCIÓN DE TRANSPORTACIÓN</v>
      </c>
      <c r="J32" t="s">
        <v>2031</v>
      </c>
    </row>
    <row r="33" spans="1:10" outlineLevel="2" x14ac:dyDescent="0.2">
      <c r="A33" t="s">
        <v>1339</v>
      </c>
      <c r="B33" s="1">
        <v>45817</v>
      </c>
      <c r="C33" s="7">
        <v>45817</v>
      </c>
      <c r="D33" t="s">
        <v>1311</v>
      </c>
      <c r="E33" s="2">
        <v>3176160</v>
      </c>
      <c r="F33" s="6" t="s">
        <v>2666</v>
      </c>
      <c r="G33" t="s">
        <v>1308</v>
      </c>
      <c r="H33" s="6" t="s">
        <v>1340</v>
      </c>
      <c r="I33" t="str">
        <f>_xlfn.XLOOKUP(Table2[[#This Row],[Centro de coste]],Table13[CECO],Table13[DESCRIPCION],,0,)</f>
        <v>SECCIÓN DE TRANSPORTACIÓN</v>
      </c>
      <c r="J33" t="s">
        <v>2031</v>
      </c>
    </row>
    <row r="34" spans="1:10" outlineLevel="2" x14ac:dyDescent="0.2">
      <c r="A34" t="s">
        <v>1348</v>
      </c>
      <c r="B34" s="1">
        <v>45817</v>
      </c>
      <c r="C34" s="7">
        <v>45817</v>
      </c>
      <c r="D34" t="s">
        <v>1349</v>
      </c>
      <c r="E34" s="2">
        <v>4236960</v>
      </c>
      <c r="F34" s="6" t="s">
        <v>2666</v>
      </c>
      <c r="G34" t="s">
        <v>1308</v>
      </c>
      <c r="H34" s="6" t="s">
        <v>1350</v>
      </c>
      <c r="I34" t="str">
        <f>_xlfn.XLOOKUP(Table2[[#This Row],[Centro de coste]],Table13[CECO],Table13[DESCRIPCION],,0,)</f>
        <v>SECCIÓN DE TRANSPORTACIÓN</v>
      </c>
      <c r="J34" t="s">
        <v>2031</v>
      </c>
    </row>
    <row r="35" spans="1:10" outlineLevel="2" x14ac:dyDescent="0.2">
      <c r="A35" t="s">
        <v>1351</v>
      </c>
      <c r="B35" s="1">
        <v>45817</v>
      </c>
      <c r="C35" s="7">
        <v>45817</v>
      </c>
      <c r="D35" t="s">
        <v>1349</v>
      </c>
      <c r="E35" s="2">
        <v>4236960</v>
      </c>
      <c r="F35" s="6" t="s">
        <v>2666</v>
      </c>
      <c r="G35" t="s">
        <v>1308</v>
      </c>
      <c r="H35" s="6" t="s">
        <v>1352</v>
      </c>
      <c r="I35" t="str">
        <f>_xlfn.XLOOKUP(Table2[[#This Row],[Centro de coste]],Table13[CECO],Table13[DESCRIPCION],,0,)</f>
        <v>SECCIÓN DE TRANSPORTACIÓN</v>
      </c>
      <c r="J35" t="s">
        <v>2031</v>
      </c>
    </row>
    <row r="36" spans="1:10" outlineLevel="2" x14ac:dyDescent="0.2">
      <c r="A36" t="s">
        <v>23</v>
      </c>
      <c r="B36" s="1">
        <v>45819</v>
      </c>
      <c r="C36" s="7">
        <v>45819</v>
      </c>
      <c r="D36" t="s">
        <v>13</v>
      </c>
      <c r="E36" s="2">
        <v>21307.26</v>
      </c>
      <c r="F36" s="6" t="s">
        <v>2666</v>
      </c>
      <c r="G36" t="s">
        <v>24</v>
      </c>
      <c r="H36" s="6" t="s">
        <v>25</v>
      </c>
      <c r="I36" t="str">
        <f>_xlfn.XLOOKUP(Table2[[#This Row],[Centro de coste]],Table13[CECO],Table13[DESCRIPCION],,0,)</f>
        <v>GERENCIA RECURSOS HUMANOS</v>
      </c>
      <c r="J36" t="s">
        <v>2031</v>
      </c>
    </row>
    <row r="37" spans="1:10" outlineLevel="2" x14ac:dyDescent="0.2">
      <c r="A37" t="s">
        <v>75</v>
      </c>
      <c r="B37" s="1">
        <v>45819</v>
      </c>
      <c r="C37" s="7">
        <v>45819</v>
      </c>
      <c r="D37" t="s">
        <v>76</v>
      </c>
      <c r="E37" s="2">
        <v>9943.86</v>
      </c>
      <c r="F37" s="6" t="s">
        <v>2666</v>
      </c>
      <c r="G37" t="s">
        <v>77</v>
      </c>
      <c r="H37" s="6" t="s">
        <v>78</v>
      </c>
      <c r="I37" t="str">
        <f>_xlfn.XLOOKUP(Table2[[#This Row],[Centro de coste]],Table13[CECO],Table13[DESCRIPCION],,0,)</f>
        <v>ALMACEN 01</v>
      </c>
      <c r="J37" t="s">
        <v>2031</v>
      </c>
    </row>
    <row r="38" spans="1:10" outlineLevel="2" x14ac:dyDescent="0.2">
      <c r="A38" t="s">
        <v>1353</v>
      </c>
      <c r="B38" s="1">
        <v>45819</v>
      </c>
      <c r="C38" s="7">
        <v>45819</v>
      </c>
      <c r="D38" t="s">
        <v>13</v>
      </c>
      <c r="E38" s="2">
        <v>21307.26</v>
      </c>
      <c r="F38" s="6" t="s">
        <v>2666</v>
      </c>
      <c r="G38" t="s">
        <v>1354</v>
      </c>
      <c r="H38" s="6" t="s">
        <v>1355</v>
      </c>
      <c r="I38" t="str">
        <f>_xlfn.XLOOKUP(Table2[[#This Row],[Centro de coste]],Table13[CECO],Table13[DESCRIPCION],,0,)</f>
        <v>GCIA. ESTUDIOS ECONÓMICOS Y TRIBUTARIOS</v>
      </c>
      <c r="J38" t="s">
        <v>2031</v>
      </c>
    </row>
    <row r="39" spans="1:10" outlineLevel="2" x14ac:dyDescent="0.2">
      <c r="A39" t="s">
        <v>1356</v>
      </c>
      <c r="B39" s="1">
        <v>45819</v>
      </c>
      <c r="C39" s="7">
        <v>45819</v>
      </c>
      <c r="D39" t="s">
        <v>76</v>
      </c>
      <c r="E39" s="2">
        <v>9943.86</v>
      </c>
      <c r="F39" s="6" t="s">
        <v>2666</v>
      </c>
      <c r="G39" t="s">
        <v>1357</v>
      </c>
      <c r="H39" s="6" t="s">
        <v>1358</v>
      </c>
      <c r="I39" t="str">
        <f>_xlfn.XLOOKUP(Table2[[#This Row],[Centro de coste]],Table13[CECO],Table13[DESCRIPCION],,0,)</f>
        <v>GERENCIA TECNOLOGÍA INF Y COMUNICACIONES</v>
      </c>
      <c r="J39" t="s">
        <v>2031</v>
      </c>
    </row>
    <row r="40" spans="1:10" outlineLevel="2" x14ac:dyDescent="0.2">
      <c r="A40" t="s">
        <v>1552</v>
      </c>
      <c r="B40" s="1">
        <v>45819</v>
      </c>
      <c r="C40" s="7">
        <v>45819</v>
      </c>
      <c r="D40" t="s">
        <v>76</v>
      </c>
      <c r="E40" s="2">
        <v>9943.86</v>
      </c>
      <c r="F40" s="6" t="s">
        <v>2666</v>
      </c>
      <c r="G40" t="s">
        <v>1553</v>
      </c>
      <c r="H40" s="6" t="s">
        <v>1554</v>
      </c>
      <c r="I40" t="str">
        <f>_xlfn.XLOOKUP(Table2[[#This Row],[Centro de coste]],Table13[CECO],Table13[DESCRIPCION],,0,)</f>
        <v>DEPTO. OPERA. CENTRALIZADAS DE REGISTRO</v>
      </c>
      <c r="J40" t="s">
        <v>2031</v>
      </c>
    </row>
    <row r="41" spans="1:10" outlineLevel="2" x14ac:dyDescent="0.2">
      <c r="A41" t="s">
        <v>1566</v>
      </c>
      <c r="B41" s="1">
        <v>45819</v>
      </c>
      <c r="C41" s="7">
        <v>45819</v>
      </c>
      <c r="D41" t="s">
        <v>1567</v>
      </c>
      <c r="E41" s="2">
        <v>10835.35</v>
      </c>
      <c r="F41" s="6" t="s">
        <v>2666</v>
      </c>
      <c r="G41" t="s">
        <v>1568</v>
      </c>
      <c r="H41" s="6" t="s">
        <v>1569</v>
      </c>
      <c r="I41" t="str">
        <f>_xlfn.XLOOKUP(Table2[[#This Row],[Centro de coste]],Table13[CECO],Table13[DESCRIPCION],,0,)</f>
        <v>DEPARTAMENTO DE VEHICULOS DE MOTOR</v>
      </c>
      <c r="J41" t="s">
        <v>2031</v>
      </c>
    </row>
    <row r="42" spans="1:10" outlineLevel="2" x14ac:dyDescent="0.2">
      <c r="A42" t="s">
        <v>1570</v>
      </c>
      <c r="B42" s="1">
        <v>45819</v>
      </c>
      <c r="C42" s="7">
        <v>45819</v>
      </c>
      <c r="D42" t="s">
        <v>1567</v>
      </c>
      <c r="E42" s="2">
        <v>10835.35</v>
      </c>
      <c r="F42" s="6" t="s">
        <v>2666</v>
      </c>
      <c r="G42" t="s">
        <v>1568</v>
      </c>
      <c r="H42" s="6" t="s">
        <v>1571</v>
      </c>
      <c r="I42" t="str">
        <f>_xlfn.XLOOKUP(Table2[[#This Row],[Centro de coste]],Table13[CECO],Table13[DESCRIPCION],,0,)</f>
        <v>DEPARTAMENTO DE VEHICULOS DE MOTOR</v>
      </c>
      <c r="J42" t="s">
        <v>2031</v>
      </c>
    </row>
    <row r="43" spans="1:10" outlineLevel="2" x14ac:dyDescent="0.2">
      <c r="A43" t="s">
        <v>1572</v>
      </c>
      <c r="B43" s="1">
        <v>45819</v>
      </c>
      <c r="C43" s="7">
        <v>45819</v>
      </c>
      <c r="D43" t="s">
        <v>1567</v>
      </c>
      <c r="E43" s="2">
        <v>10835.35</v>
      </c>
      <c r="F43" s="6" t="s">
        <v>2666</v>
      </c>
      <c r="G43" t="s">
        <v>1568</v>
      </c>
      <c r="H43" s="6" t="s">
        <v>1573</v>
      </c>
      <c r="I43" t="str">
        <f>_xlfn.XLOOKUP(Table2[[#This Row],[Centro de coste]],Table13[CECO],Table13[DESCRIPCION],,0,)</f>
        <v>DEPARTAMENTO DE VEHICULOS DE MOTOR</v>
      </c>
      <c r="J43" t="s">
        <v>2031</v>
      </c>
    </row>
    <row r="44" spans="1:10" outlineLevel="2" x14ac:dyDescent="0.2">
      <c r="A44" t="s">
        <v>1574</v>
      </c>
      <c r="B44" s="1">
        <v>45819</v>
      </c>
      <c r="C44" s="7">
        <v>45819</v>
      </c>
      <c r="D44" t="s">
        <v>1567</v>
      </c>
      <c r="E44" s="2">
        <v>10835.35</v>
      </c>
      <c r="F44" s="6" t="s">
        <v>2666</v>
      </c>
      <c r="G44" t="s">
        <v>1568</v>
      </c>
      <c r="H44" s="6" t="s">
        <v>1575</v>
      </c>
      <c r="I44" t="str">
        <f>_xlfn.XLOOKUP(Table2[[#This Row],[Centro de coste]],Table13[CECO],Table13[DESCRIPCION],,0,)</f>
        <v>DEPARTAMENTO DE VEHICULOS DE MOTOR</v>
      </c>
      <c r="J44" t="s">
        <v>2031</v>
      </c>
    </row>
    <row r="45" spans="1:10" outlineLevel="2" x14ac:dyDescent="0.2">
      <c r="A45" t="s">
        <v>1576</v>
      </c>
      <c r="B45" s="1">
        <v>45819</v>
      </c>
      <c r="C45" s="7">
        <v>45819</v>
      </c>
      <c r="D45" t="s">
        <v>1567</v>
      </c>
      <c r="E45" s="2">
        <v>10835.35</v>
      </c>
      <c r="F45" s="6" t="s">
        <v>2666</v>
      </c>
      <c r="G45" t="s">
        <v>1568</v>
      </c>
      <c r="H45" s="6" t="s">
        <v>1577</v>
      </c>
      <c r="I45" t="str">
        <f>_xlfn.XLOOKUP(Table2[[#This Row],[Centro de coste]],Table13[CECO],Table13[DESCRIPCION],,0,)</f>
        <v>DEPARTAMENTO DE VEHICULOS DE MOTOR</v>
      </c>
      <c r="J45" t="s">
        <v>2031</v>
      </c>
    </row>
    <row r="46" spans="1:10" outlineLevel="2" x14ac:dyDescent="0.2">
      <c r="A46" t="s">
        <v>1578</v>
      </c>
      <c r="B46" s="1">
        <v>45819</v>
      </c>
      <c r="C46" s="7">
        <v>45819</v>
      </c>
      <c r="D46" t="s">
        <v>1567</v>
      </c>
      <c r="E46" s="2">
        <v>10835.35</v>
      </c>
      <c r="F46" s="6" t="s">
        <v>2666</v>
      </c>
      <c r="G46" t="s">
        <v>1568</v>
      </c>
      <c r="H46" s="6" t="s">
        <v>1579</v>
      </c>
      <c r="I46" t="str">
        <f>_xlfn.XLOOKUP(Table2[[#This Row],[Centro de coste]],Table13[CECO],Table13[DESCRIPCION],,0,)</f>
        <v>DEPARTAMENTO DE VEHICULOS DE MOTOR</v>
      </c>
      <c r="J46" t="s">
        <v>2031</v>
      </c>
    </row>
    <row r="47" spans="1:10" outlineLevel="2" x14ac:dyDescent="0.2">
      <c r="A47" t="s">
        <v>1580</v>
      </c>
      <c r="B47" s="1">
        <v>45819</v>
      </c>
      <c r="C47" s="7">
        <v>45819</v>
      </c>
      <c r="D47" t="s">
        <v>1567</v>
      </c>
      <c r="E47" s="2">
        <v>10835.35</v>
      </c>
      <c r="F47" s="6" t="s">
        <v>2666</v>
      </c>
      <c r="G47" t="s">
        <v>1568</v>
      </c>
      <c r="H47" s="6" t="s">
        <v>1581</v>
      </c>
      <c r="I47" t="str">
        <f>_xlfn.XLOOKUP(Table2[[#This Row],[Centro de coste]],Table13[CECO],Table13[DESCRIPCION],,0,)</f>
        <v>DEPARTAMENTO DE VEHICULOS DE MOTOR</v>
      </c>
      <c r="J47" t="s">
        <v>2031</v>
      </c>
    </row>
    <row r="48" spans="1:10" outlineLevel="2" x14ac:dyDescent="0.2">
      <c r="A48" t="s">
        <v>1582</v>
      </c>
      <c r="B48" s="1">
        <v>45819</v>
      </c>
      <c r="C48" s="7">
        <v>45819</v>
      </c>
      <c r="D48" t="s">
        <v>1567</v>
      </c>
      <c r="E48" s="2">
        <v>10835.35</v>
      </c>
      <c r="F48" s="6" t="s">
        <v>2666</v>
      </c>
      <c r="G48" t="s">
        <v>1568</v>
      </c>
      <c r="H48" s="6" t="s">
        <v>1583</v>
      </c>
      <c r="I48" t="str">
        <f>_xlfn.XLOOKUP(Table2[[#This Row],[Centro de coste]],Table13[CECO],Table13[DESCRIPCION],,0,)</f>
        <v>DEPARTAMENTO DE VEHICULOS DE MOTOR</v>
      </c>
      <c r="J48" t="s">
        <v>2031</v>
      </c>
    </row>
    <row r="49" spans="1:10" outlineLevel="2" x14ac:dyDescent="0.2">
      <c r="A49" t="s">
        <v>1584</v>
      </c>
      <c r="B49" s="1">
        <v>45819</v>
      </c>
      <c r="C49" s="7">
        <v>45819</v>
      </c>
      <c r="D49" t="s">
        <v>1567</v>
      </c>
      <c r="E49" s="2">
        <v>10835.35</v>
      </c>
      <c r="F49" s="6" t="s">
        <v>2666</v>
      </c>
      <c r="G49" t="s">
        <v>1568</v>
      </c>
      <c r="H49" s="6" t="s">
        <v>1585</v>
      </c>
      <c r="I49" t="str">
        <f>_xlfn.XLOOKUP(Table2[[#This Row],[Centro de coste]],Table13[CECO],Table13[DESCRIPCION],,0,)</f>
        <v>DEPARTAMENTO DE VEHICULOS DE MOTOR</v>
      </c>
      <c r="J49" t="s">
        <v>2031</v>
      </c>
    </row>
    <row r="50" spans="1:10" outlineLevel="2" x14ac:dyDescent="0.2">
      <c r="A50" t="s">
        <v>1586</v>
      </c>
      <c r="B50" s="1">
        <v>45819</v>
      </c>
      <c r="C50" s="7">
        <v>45819</v>
      </c>
      <c r="D50" t="s">
        <v>1567</v>
      </c>
      <c r="E50" s="2">
        <v>10835.35</v>
      </c>
      <c r="F50" s="6" t="s">
        <v>2666</v>
      </c>
      <c r="G50" t="s">
        <v>1568</v>
      </c>
      <c r="H50" s="6" t="s">
        <v>1587</v>
      </c>
      <c r="I50" t="str">
        <f>_xlfn.XLOOKUP(Table2[[#This Row],[Centro de coste]],Table13[CECO],Table13[DESCRIPCION],,0,)</f>
        <v>DEPARTAMENTO DE VEHICULOS DE MOTOR</v>
      </c>
      <c r="J50" t="s">
        <v>2031</v>
      </c>
    </row>
    <row r="51" spans="1:10" outlineLevel="2" x14ac:dyDescent="0.2">
      <c r="A51" t="s">
        <v>1588</v>
      </c>
      <c r="B51" s="1">
        <v>45819</v>
      </c>
      <c r="C51" s="7">
        <v>45819</v>
      </c>
      <c r="D51" t="s">
        <v>1567</v>
      </c>
      <c r="E51" s="2">
        <v>10835.35</v>
      </c>
      <c r="F51" s="6" t="s">
        <v>2666</v>
      </c>
      <c r="G51" t="s">
        <v>1568</v>
      </c>
      <c r="H51" s="6" t="s">
        <v>1589</v>
      </c>
      <c r="I51" t="str">
        <f>_xlfn.XLOOKUP(Table2[[#This Row],[Centro de coste]],Table13[CECO],Table13[DESCRIPCION],,0,)</f>
        <v>DEPARTAMENTO DE VEHICULOS DE MOTOR</v>
      </c>
      <c r="J51" t="s">
        <v>2031</v>
      </c>
    </row>
    <row r="52" spans="1:10" outlineLevel="2" x14ac:dyDescent="0.2">
      <c r="A52" t="s">
        <v>1600</v>
      </c>
      <c r="B52" s="1">
        <v>45819</v>
      </c>
      <c r="C52" s="7">
        <v>45819</v>
      </c>
      <c r="D52" t="s">
        <v>1601</v>
      </c>
      <c r="E52" s="2">
        <v>10384</v>
      </c>
      <c r="F52" s="6" t="s">
        <v>2666</v>
      </c>
      <c r="G52" t="s">
        <v>1568</v>
      </c>
      <c r="H52" s="6" t="s">
        <v>1602</v>
      </c>
      <c r="I52" t="str">
        <f>_xlfn.XLOOKUP(Table2[[#This Row],[Centro de coste]],Table13[CECO],Table13[DESCRIPCION],,0,)</f>
        <v>DEPARTAMENTO DE VEHICULOS DE MOTOR</v>
      </c>
      <c r="J52" t="s">
        <v>2031</v>
      </c>
    </row>
    <row r="53" spans="1:10" outlineLevel="2" x14ac:dyDescent="0.2">
      <c r="A53" t="s">
        <v>1603</v>
      </c>
      <c r="B53" s="1">
        <v>45819</v>
      </c>
      <c r="C53" s="7">
        <v>45819</v>
      </c>
      <c r="D53" t="s">
        <v>1601</v>
      </c>
      <c r="E53" s="2">
        <v>10384</v>
      </c>
      <c r="F53" s="6" t="s">
        <v>2666</v>
      </c>
      <c r="G53" t="s">
        <v>1568</v>
      </c>
      <c r="H53" s="6" t="s">
        <v>1604</v>
      </c>
      <c r="I53" t="str">
        <f>_xlfn.XLOOKUP(Table2[[#This Row],[Centro de coste]],Table13[CECO],Table13[DESCRIPCION],,0,)</f>
        <v>DEPARTAMENTO DE VEHICULOS DE MOTOR</v>
      </c>
      <c r="J53" t="s">
        <v>2031</v>
      </c>
    </row>
    <row r="54" spans="1:10" outlineLevel="2" x14ac:dyDescent="0.2">
      <c r="A54" t="s">
        <v>1605</v>
      </c>
      <c r="B54" s="1">
        <v>45819</v>
      </c>
      <c r="C54" s="7">
        <v>45819</v>
      </c>
      <c r="D54" t="s">
        <v>1601</v>
      </c>
      <c r="E54" s="2">
        <v>10384</v>
      </c>
      <c r="F54" s="6" t="s">
        <v>2666</v>
      </c>
      <c r="G54" t="s">
        <v>1568</v>
      </c>
      <c r="H54" s="6" t="s">
        <v>1606</v>
      </c>
      <c r="I54" t="str">
        <f>_xlfn.XLOOKUP(Table2[[#This Row],[Centro de coste]],Table13[CECO],Table13[DESCRIPCION],,0,)</f>
        <v>DEPARTAMENTO DE VEHICULOS DE MOTOR</v>
      </c>
      <c r="J54" t="s">
        <v>2031</v>
      </c>
    </row>
    <row r="55" spans="1:10" outlineLevel="2" x14ac:dyDescent="0.2">
      <c r="A55" t="s">
        <v>1607</v>
      </c>
      <c r="B55" s="1">
        <v>45819</v>
      </c>
      <c r="C55" s="7">
        <v>45819</v>
      </c>
      <c r="D55" t="s">
        <v>1601</v>
      </c>
      <c r="E55" s="2">
        <v>10384</v>
      </c>
      <c r="F55" s="6" t="s">
        <v>2666</v>
      </c>
      <c r="G55" t="s">
        <v>1568</v>
      </c>
      <c r="H55" s="6" t="s">
        <v>1608</v>
      </c>
      <c r="I55" t="str">
        <f>_xlfn.XLOOKUP(Table2[[#This Row],[Centro de coste]],Table13[CECO],Table13[DESCRIPCION],,0,)</f>
        <v>DEPARTAMENTO DE VEHICULOS DE MOTOR</v>
      </c>
      <c r="J55" t="s">
        <v>2031</v>
      </c>
    </row>
    <row r="56" spans="1:10" outlineLevel="2" x14ac:dyDescent="0.2">
      <c r="A56" t="s">
        <v>1609</v>
      </c>
      <c r="B56" s="1">
        <v>45819</v>
      </c>
      <c r="C56" s="7">
        <v>45819</v>
      </c>
      <c r="D56" t="s">
        <v>1601</v>
      </c>
      <c r="E56" s="2">
        <v>10384</v>
      </c>
      <c r="F56" s="6" t="s">
        <v>2666</v>
      </c>
      <c r="G56" t="s">
        <v>1568</v>
      </c>
      <c r="H56" s="6" t="s">
        <v>1610</v>
      </c>
      <c r="I56" t="str">
        <f>_xlfn.XLOOKUP(Table2[[#This Row],[Centro de coste]],Table13[CECO],Table13[DESCRIPCION],,0,)</f>
        <v>DEPARTAMENTO DE VEHICULOS DE MOTOR</v>
      </c>
      <c r="J56" t="s">
        <v>2031</v>
      </c>
    </row>
    <row r="57" spans="1:10" outlineLevel="2" x14ac:dyDescent="0.2">
      <c r="A57" t="s">
        <v>1611</v>
      </c>
      <c r="B57" s="1">
        <v>45819</v>
      </c>
      <c r="C57" s="7">
        <v>45819</v>
      </c>
      <c r="D57" t="s">
        <v>76</v>
      </c>
      <c r="E57" s="2">
        <v>9943.86</v>
      </c>
      <c r="F57" s="6" t="s">
        <v>2666</v>
      </c>
      <c r="G57" t="s">
        <v>1568</v>
      </c>
      <c r="H57" s="6" t="s">
        <v>1612</v>
      </c>
      <c r="I57" t="str">
        <f>_xlfn.XLOOKUP(Table2[[#This Row],[Centro de coste]],Table13[CECO],Table13[DESCRIPCION],,0,)</f>
        <v>DEPARTAMENTO DE VEHICULOS DE MOTOR</v>
      </c>
      <c r="J57" t="s">
        <v>2031</v>
      </c>
    </row>
    <row r="58" spans="1:10" outlineLevel="2" x14ac:dyDescent="0.2">
      <c r="A58" t="s">
        <v>1613</v>
      </c>
      <c r="B58" s="1">
        <v>45819</v>
      </c>
      <c r="C58" s="7">
        <v>45819</v>
      </c>
      <c r="D58" t="s">
        <v>1614</v>
      </c>
      <c r="E58" s="2">
        <v>10384</v>
      </c>
      <c r="F58" s="6" t="s">
        <v>2666</v>
      </c>
      <c r="G58" t="s">
        <v>1568</v>
      </c>
      <c r="H58" s="6" t="s">
        <v>1615</v>
      </c>
      <c r="I58" t="str">
        <f>_xlfn.XLOOKUP(Table2[[#This Row],[Centro de coste]],Table13[CECO],Table13[DESCRIPCION],,0,)</f>
        <v>DEPARTAMENTO DE VEHICULOS DE MOTOR</v>
      </c>
      <c r="J58" t="s">
        <v>2031</v>
      </c>
    </row>
    <row r="59" spans="1:10" outlineLevel="2" x14ac:dyDescent="0.2">
      <c r="A59" t="s">
        <v>1616</v>
      </c>
      <c r="B59" s="1">
        <v>45819</v>
      </c>
      <c r="C59" s="7">
        <v>45819</v>
      </c>
      <c r="D59" t="s">
        <v>1614</v>
      </c>
      <c r="E59" s="2">
        <v>10384</v>
      </c>
      <c r="F59" s="6" t="s">
        <v>2666</v>
      </c>
      <c r="G59" t="s">
        <v>1568</v>
      </c>
      <c r="H59" s="6" t="s">
        <v>1617</v>
      </c>
      <c r="I59" t="str">
        <f>_xlfn.XLOOKUP(Table2[[#This Row],[Centro de coste]],Table13[CECO],Table13[DESCRIPCION],,0,)</f>
        <v>DEPARTAMENTO DE VEHICULOS DE MOTOR</v>
      </c>
      <c r="J59" t="s">
        <v>2031</v>
      </c>
    </row>
    <row r="60" spans="1:10" outlineLevel="2" x14ac:dyDescent="0.2">
      <c r="A60" t="s">
        <v>1701</v>
      </c>
      <c r="B60" s="1">
        <v>45819</v>
      </c>
      <c r="C60" s="7">
        <v>45819</v>
      </c>
      <c r="D60" t="s">
        <v>1702</v>
      </c>
      <c r="E60" s="2">
        <v>3239.1</v>
      </c>
      <c r="F60" s="6" t="s">
        <v>2666</v>
      </c>
      <c r="G60" t="s">
        <v>1568</v>
      </c>
      <c r="H60" s="6" t="s">
        <v>1703</v>
      </c>
      <c r="I60" t="str">
        <f>_xlfn.XLOOKUP(Table2[[#This Row],[Centro de coste]],Table13[CECO],Table13[DESCRIPCION],,0,)</f>
        <v>DEPARTAMENTO DE VEHICULOS DE MOTOR</v>
      </c>
      <c r="J60" t="s">
        <v>2031</v>
      </c>
    </row>
    <row r="61" spans="1:10" outlineLevel="2" x14ac:dyDescent="0.2">
      <c r="A61" t="s">
        <v>1704</v>
      </c>
      <c r="B61" s="1">
        <v>45819</v>
      </c>
      <c r="C61" s="7">
        <v>45819</v>
      </c>
      <c r="D61" t="s">
        <v>1702</v>
      </c>
      <c r="E61" s="2">
        <v>3239.1</v>
      </c>
      <c r="F61" s="6" t="s">
        <v>2666</v>
      </c>
      <c r="G61" t="s">
        <v>1568</v>
      </c>
      <c r="H61" s="6" t="s">
        <v>1705</v>
      </c>
      <c r="I61" t="str">
        <f>_xlfn.XLOOKUP(Table2[[#This Row],[Centro de coste]],Table13[CECO],Table13[DESCRIPCION],,0,)</f>
        <v>DEPARTAMENTO DE VEHICULOS DE MOTOR</v>
      </c>
      <c r="J61" t="s">
        <v>2031</v>
      </c>
    </row>
    <row r="62" spans="1:10" outlineLevel="2" x14ac:dyDescent="0.2">
      <c r="A62" t="s">
        <v>1706</v>
      </c>
      <c r="B62" s="1">
        <v>45819</v>
      </c>
      <c r="C62" s="7">
        <v>45819</v>
      </c>
      <c r="D62" t="s">
        <v>1702</v>
      </c>
      <c r="E62" s="2">
        <v>3239.1</v>
      </c>
      <c r="F62" s="6" t="s">
        <v>2666</v>
      </c>
      <c r="G62" t="s">
        <v>1568</v>
      </c>
      <c r="H62" s="6" t="s">
        <v>1707</v>
      </c>
      <c r="I62" t="str">
        <f>_xlfn.XLOOKUP(Table2[[#This Row],[Centro de coste]],Table13[CECO],Table13[DESCRIPCION],,0,)</f>
        <v>DEPARTAMENTO DE VEHICULOS DE MOTOR</v>
      </c>
      <c r="J62" t="s">
        <v>2031</v>
      </c>
    </row>
    <row r="63" spans="1:10" outlineLevel="2" x14ac:dyDescent="0.2">
      <c r="A63" t="s">
        <v>1708</v>
      </c>
      <c r="B63" s="1">
        <v>45819</v>
      </c>
      <c r="C63" s="7">
        <v>45819</v>
      </c>
      <c r="D63" t="s">
        <v>1702</v>
      </c>
      <c r="E63" s="2">
        <v>3239.1</v>
      </c>
      <c r="F63" s="6" t="s">
        <v>2666</v>
      </c>
      <c r="G63" t="s">
        <v>1568</v>
      </c>
      <c r="H63" s="6" t="s">
        <v>1709</v>
      </c>
      <c r="I63" t="str">
        <f>_xlfn.XLOOKUP(Table2[[#This Row],[Centro de coste]],Table13[CECO],Table13[DESCRIPCION],,0,)</f>
        <v>DEPARTAMENTO DE VEHICULOS DE MOTOR</v>
      </c>
      <c r="J63" t="s">
        <v>2031</v>
      </c>
    </row>
    <row r="64" spans="1:10" outlineLevel="2" x14ac:dyDescent="0.2">
      <c r="A64" t="s">
        <v>1710</v>
      </c>
      <c r="B64" s="1">
        <v>45819</v>
      </c>
      <c r="C64" s="7">
        <v>45819</v>
      </c>
      <c r="D64" t="s">
        <v>1702</v>
      </c>
      <c r="E64" s="2">
        <v>3239.1</v>
      </c>
      <c r="F64" s="6" t="s">
        <v>2666</v>
      </c>
      <c r="G64" t="s">
        <v>1568</v>
      </c>
      <c r="H64" s="6" t="s">
        <v>1711</v>
      </c>
      <c r="I64" t="str">
        <f>_xlfn.XLOOKUP(Table2[[#This Row],[Centro de coste]],Table13[CECO],Table13[DESCRIPCION],,0,)</f>
        <v>DEPARTAMENTO DE VEHICULOS DE MOTOR</v>
      </c>
      <c r="J64" t="s">
        <v>2031</v>
      </c>
    </row>
    <row r="65" spans="1:10" outlineLevel="2" x14ac:dyDescent="0.2">
      <c r="A65" t="s">
        <v>1712</v>
      </c>
      <c r="B65" s="1">
        <v>45819</v>
      </c>
      <c r="C65" s="7">
        <v>45819</v>
      </c>
      <c r="D65" t="s">
        <v>1702</v>
      </c>
      <c r="E65" s="2">
        <v>3239.1</v>
      </c>
      <c r="F65" s="6" t="s">
        <v>2666</v>
      </c>
      <c r="G65" t="s">
        <v>1568</v>
      </c>
      <c r="H65" s="6" t="s">
        <v>1713</v>
      </c>
      <c r="I65" t="str">
        <f>_xlfn.XLOOKUP(Table2[[#This Row],[Centro de coste]],Table13[CECO],Table13[DESCRIPCION],,0,)</f>
        <v>DEPARTAMENTO DE VEHICULOS DE MOTOR</v>
      </c>
      <c r="J65" t="s">
        <v>2031</v>
      </c>
    </row>
    <row r="66" spans="1:10" outlineLevel="2" x14ac:dyDescent="0.2">
      <c r="A66" t="s">
        <v>1849</v>
      </c>
      <c r="B66" s="1">
        <v>45819</v>
      </c>
      <c r="C66" s="7">
        <v>45819</v>
      </c>
      <c r="D66" t="s">
        <v>13</v>
      </c>
      <c r="E66" s="2">
        <v>21307.26</v>
      </c>
      <c r="F66" s="6" t="s">
        <v>2666</v>
      </c>
      <c r="G66" t="s">
        <v>1850</v>
      </c>
      <c r="H66" s="6" t="s">
        <v>1851</v>
      </c>
      <c r="I66" t="str">
        <f>_xlfn.XLOOKUP(Table2[[#This Row],[Centro de coste]],Table13[CECO],Table13[DESCRIPCION],,0,)</f>
        <v>GERENCIA DE PLANES MASIVOS</v>
      </c>
      <c r="J66" t="s">
        <v>2031</v>
      </c>
    </row>
    <row r="67" spans="1:10" outlineLevel="2" x14ac:dyDescent="0.2">
      <c r="A67" t="s">
        <v>1924</v>
      </c>
      <c r="B67" s="1">
        <v>45819</v>
      </c>
      <c r="C67" s="7">
        <v>45819</v>
      </c>
      <c r="D67" t="s">
        <v>76</v>
      </c>
      <c r="E67" s="2">
        <v>9943.86</v>
      </c>
      <c r="F67" s="6" t="s">
        <v>2666</v>
      </c>
      <c r="G67" t="s">
        <v>1925</v>
      </c>
      <c r="H67" s="6" t="s">
        <v>1926</v>
      </c>
      <c r="I67" t="str">
        <f>_xlfn.XLOOKUP(Table2[[#This Row],[Centro de coste]],Table13[CECO],Table13[DESCRIPCION],,0,)</f>
        <v>ADMINISTRACIÓN LOCAL LOS MINAS</v>
      </c>
      <c r="J67" t="s">
        <v>2031</v>
      </c>
    </row>
    <row r="68" spans="1:10" outlineLevel="2" x14ac:dyDescent="0.2">
      <c r="A68" t="s">
        <v>1927</v>
      </c>
      <c r="B68" s="1">
        <v>45819</v>
      </c>
      <c r="C68" s="7">
        <v>45819</v>
      </c>
      <c r="D68" t="s">
        <v>76</v>
      </c>
      <c r="E68" s="2">
        <v>9943.86</v>
      </c>
      <c r="F68" s="6" t="s">
        <v>2666</v>
      </c>
      <c r="G68" t="s">
        <v>1925</v>
      </c>
      <c r="H68" s="6" t="s">
        <v>1928</v>
      </c>
      <c r="I68" t="str">
        <f>_xlfn.XLOOKUP(Table2[[#This Row],[Centro de coste]],Table13[CECO],Table13[DESCRIPCION],,0,)</f>
        <v>ADMINISTRACIÓN LOCAL LOS MINAS</v>
      </c>
      <c r="J68" t="s">
        <v>2031</v>
      </c>
    </row>
    <row r="69" spans="1:10" outlineLevel="2" x14ac:dyDescent="0.2">
      <c r="A69" t="s">
        <v>1929</v>
      </c>
      <c r="B69" s="1">
        <v>45819</v>
      </c>
      <c r="C69" s="7">
        <v>45819</v>
      </c>
      <c r="D69" t="s">
        <v>76</v>
      </c>
      <c r="E69" s="2">
        <v>9943.86</v>
      </c>
      <c r="F69" s="6" t="s">
        <v>2666</v>
      </c>
      <c r="G69" t="s">
        <v>1925</v>
      </c>
      <c r="H69" s="6" t="s">
        <v>1930</v>
      </c>
      <c r="I69" t="str">
        <f>_xlfn.XLOOKUP(Table2[[#This Row],[Centro de coste]],Table13[CECO],Table13[DESCRIPCION],,0,)</f>
        <v>ADMINISTRACIÓN LOCAL LOS MINAS</v>
      </c>
      <c r="J69" t="s">
        <v>2031</v>
      </c>
    </row>
    <row r="70" spans="1:10" outlineLevel="2" x14ac:dyDescent="0.2">
      <c r="A70" t="s">
        <v>1943</v>
      </c>
      <c r="B70" s="1">
        <v>45819</v>
      </c>
      <c r="C70" s="7">
        <v>45819</v>
      </c>
      <c r="D70" t="s">
        <v>76</v>
      </c>
      <c r="E70" s="2">
        <v>9943.86</v>
      </c>
      <c r="F70" s="6" t="s">
        <v>2666</v>
      </c>
      <c r="G70" t="s">
        <v>1944</v>
      </c>
      <c r="H70" s="6" t="s">
        <v>1945</v>
      </c>
      <c r="I70" t="str">
        <f>_xlfn.XLOOKUP(Table2[[#This Row],[Centro de coste]],Table13[CECO],Table13[DESCRIPCION],,0,)</f>
        <v>ADMINISTRACIÓN LOCAL MOCA</v>
      </c>
      <c r="J70" t="s">
        <v>2032</v>
      </c>
    </row>
    <row r="71" spans="1:10" outlineLevel="2" x14ac:dyDescent="0.2">
      <c r="A71" t="s">
        <v>1970</v>
      </c>
      <c r="B71" s="1">
        <v>45819</v>
      </c>
      <c r="C71" s="7">
        <v>45819</v>
      </c>
      <c r="D71" t="s">
        <v>13</v>
      </c>
      <c r="E71" s="2">
        <v>21307.26</v>
      </c>
      <c r="F71" s="6" t="s">
        <v>2666</v>
      </c>
      <c r="G71" t="s">
        <v>1971</v>
      </c>
      <c r="H71" s="6" t="s">
        <v>1972</v>
      </c>
      <c r="I71" t="str">
        <f>_xlfn.XLOOKUP(Table2[[#This Row],[Centro de coste]],Table13[CECO],Table13[DESCRIPCION],,0,)</f>
        <v>ADMINISTRACIÓN LOCAL MONTECRISTI</v>
      </c>
      <c r="J71" t="s">
        <v>2035</v>
      </c>
    </row>
    <row r="72" spans="1:10" outlineLevel="2" x14ac:dyDescent="0.2">
      <c r="A72" t="s">
        <v>1973</v>
      </c>
      <c r="B72" s="1">
        <v>45819</v>
      </c>
      <c r="C72" s="7">
        <v>45819</v>
      </c>
      <c r="D72" t="s">
        <v>13</v>
      </c>
      <c r="E72" s="2">
        <v>21307.26</v>
      </c>
      <c r="F72" s="6" t="s">
        <v>2666</v>
      </c>
      <c r="G72" t="s">
        <v>1971</v>
      </c>
      <c r="H72" s="6" t="s">
        <v>1974</v>
      </c>
      <c r="I72" t="str">
        <f>_xlfn.XLOOKUP(Table2[[#This Row],[Centro de coste]],Table13[CECO],Table13[DESCRIPCION],,0,)</f>
        <v>ADMINISTRACIÓN LOCAL MONTECRISTI</v>
      </c>
      <c r="J72" t="s">
        <v>2035</v>
      </c>
    </row>
    <row r="73" spans="1:10" outlineLevel="2" x14ac:dyDescent="0.2">
      <c r="A73" t="s">
        <v>1674</v>
      </c>
      <c r="B73" s="1">
        <v>45820</v>
      </c>
      <c r="C73" s="7">
        <v>45820</v>
      </c>
      <c r="D73" t="s">
        <v>1675</v>
      </c>
      <c r="E73" s="2">
        <v>12605.94</v>
      </c>
      <c r="F73" s="6" t="s">
        <v>2666</v>
      </c>
      <c r="G73" t="s">
        <v>1568</v>
      </c>
      <c r="H73" s="6" t="s">
        <v>1676</v>
      </c>
      <c r="I73" t="str">
        <f>_xlfn.XLOOKUP(Table2[[#This Row],[Centro de coste]],Table13[CECO],Table13[DESCRIPCION],,0,)</f>
        <v>DEPARTAMENTO DE VEHICULOS DE MOTOR</v>
      </c>
      <c r="J73" t="s">
        <v>2031</v>
      </c>
    </row>
    <row r="74" spans="1:10" outlineLevel="2" x14ac:dyDescent="0.2">
      <c r="A74" t="s">
        <v>1677</v>
      </c>
      <c r="B74" s="1">
        <v>45820</v>
      </c>
      <c r="C74" s="7">
        <v>45820</v>
      </c>
      <c r="D74" t="s">
        <v>1678</v>
      </c>
      <c r="E74" s="2">
        <v>12605.94</v>
      </c>
      <c r="F74" s="6" t="s">
        <v>2666</v>
      </c>
      <c r="G74" t="s">
        <v>1568</v>
      </c>
      <c r="H74" s="6" t="s">
        <v>1679</v>
      </c>
      <c r="I74" t="str">
        <f>_xlfn.XLOOKUP(Table2[[#This Row],[Centro de coste]],Table13[CECO],Table13[DESCRIPCION],,0,)</f>
        <v>DEPARTAMENTO DE VEHICULOS DE MOTOR</v>
      </c>
      <c r="J74" t="s">
        <v>2031</v>
      </c>
    </row>
    <row r="75" spans="1:10" outlineLevel="2" x14ac:dyDescent="0.2">
      <c r="A75" t="s">
        <v>1680</v>
      </c>
      <c r="B75" s="1">
        <v>45820</v>
      </c>
      <c r="C75" s="7">
        <v>45820</v>
      </c>
      <c r="D75" t="s">
        <v>1681</v>
      </c>
      <c r="E75" s="2">
        <v>8401.6</v>
      </c>
      <c r="F75" s="6" t="s">
        <v>2666</v>
      </c>
      <c r="G75" t="s">
        <v>1568</v>
      </c>
      <c r="H75" s="6" t="s">
        <v>1682</v>
      </c>
      <c r="I75" t="str">
        <f>_xlfn.XLOOKUP(Table2[[#This Row],[Centro de coste]],Table13[CECO],Table13[DESCRIPCION],,0,)</f>
        <v>DEPARTAMENTO DE VEHICULOS DE MOTOR</v>
      </c>
      <c r="J75" t="s">
        <v>2031</v>
      </c>
    </row>
    <row r="76" spans="1:10" outlineLevel="2" x14ac:dyDescent="0.2">
      <c r="A76" t="s">
        <v>1683</v>
      </c>
      <c r="B76" s="1">
        <v>45820</v>
      </c>
      <c r="C76" s="7">
        <v>45820</v>
      </c>
      <c r="D76" t="s">
        <v>1684</v>
      </c>
      <c r="E76" s="2">
        <v>8401.6</v>
      </c>
      <c r="F76" s="6" t="s">
        <v>2666</v>
      </c>
      <c r="G76" t="s">
        <v>1568</v>
      </c>
      <c r="H76" s="6" t="s">
        <v>1685</v>
      </c>
      <c r="I76" t="str">
        <f>_xlfn.XLOOKUP(Table2[[#This Row],[Centro de coste]],Table13[CECO],Table13[DESCRIPCION],,0,)</f>
        <v>DEPARTAMENTO DE VEHICULOS DE MOTOR</v>
      </c>
      <c r="J76" t="s">
        <v>2031</v>
      </c>
    </row>
    <row r="77" spans="1:10" outlineLevel="2" x14ac:dyDescent="0.2">
      <c r="A77" t="s">
        <v>1686</v>
      </c>
      <c r="B77" s="1">
        <v>45820</v>
      </c>
      <c r="C77" s="7">
        <v>45820</v>
      </c>
      <c r="D77" t="s">
        <v>1684</v>
      </c>
      <c r="E77" s="2">
        <v>8401.6</v>
      </c>
      <c r="F77" s="6" t="s">
        <v>2666</v>
      </c>
      <c r="G77" t="s">
        <v>1568</v>
      </c>
      <c r="H77" s="6" t="s">
        <v>1687</v>
      </c>
      <c r="I77" t="str">
        <f>_xlfn.XLOOKUP(Table2[[#This Row],[Centro de coste]],Table13[CECO],Table13[DESCRIPCION],,0,)</f>
        <v>DEPARTAMENTO DE VEHICULOS DE MOTOR</v>
      </c>
      <c r="J77" t="s">
        <v>2031</v>
      </c>
    </row>
    <row r="78" spans="1:10" outlineLevel="2" x14ac:dyDescent="0.2">
      <c r="A78" t="s">
        <v>1688</v>
      </c>
      <c r="B78" s="1">
        <v>45820</v>
      </c>
      <c r="C78" s="7">
        <v>45820</v>
      </c>
      <c r="D78" t="s">
        <v>1689</v>
      </c>
      <c r="E78" s="2">
        <v>8401.6</v>
      </c>
      <c r="F78" s="6" t="s">
        <v>2666</v>
      </c>
      <c r="G78" t="s">
        <v>1568</v>
      </c>
      <c r="H78" s="6" t="s">
        <v>1690</v>
      </c>
      <c r="I78" t="str">
        <f>_xlfn.XLOOKUP(Table2[[#This Row],[Centro de coste]],Table13[CECO],Table13[DESCRIPCION],,0,)</f>
        <v>DEPARTAMENTO DE VEHICULOS DE MOTOR</v>
      </c>
      <c r="J78" t="s">
        <v>2031</v>
      </c>
    </row>
    <row r="79" spans="1:10" outlineLevel="2" x14ac:dyDescent="0.2">
      <c r="A79" t="s">
        <v>1691</v>
      </c>
      <c r="B79" s="1">
        <v>45820</v>
      </c>
      <c r="C79" s="7">
        <v>45820</v>
      </c>
      <c r="D79" t="s">
        <v>1689</v>
      </c>
      <c r="E79" s="2">
        <v>8401.6</v>
      </c>
      <c r="F79" s="6" t="s">
        <v>2666</v>
      </c>
      <c r="G79" t="s">
        <v>1568</v>
      </c>
      <c r="H79" s="6" t="s">
        <v>1692</v>
      </c>
      <c r="I79" t="str">
        <f>_xlfn.XLOOKUP(Table2[[#This Row],[Centro de coste]],Table13[CECO],Table13[DESCRIPCION],,0,)</f>
        <v>DEPARTAMENTO DE VEHICULOS DE MOTOR</v>
      </c>
      <c r="J79" t="s">
        <v>2031</v>
      </c>
    </row>
    <row r="80" spans="1:10" outlineLevel="2" x14ac:dyDescent="0.2">
      <c r="A80" t="s">
        <v>1693</v>
      </c>
      <c r="B80" s="1">
        <v>45820</v>
      </c>
      <c r="C80" s="7">
        <v>45820</v>
      </c>
      <c r="D80" t="s">
        <v>1694</v>
      </c>
      <c r="E80" s="2">
        <v>8635.24</v>
      </c>
      <c r="F80" s="6" t="s">
        <v>2666</v>
      </c>
      <c r="G80" t="s">
        <v>1568</v>
      </c>
      <c r="H80" s="6" t="s">
        <v>1695</v>
      </c>
      <c r="I80" t="str">
        <f>_xlfn.XLOOKUP(Table2[[#This Row],[Centro de coste]],Table13[CECO],Table13[DESCRIPCION],,0,)</f>
        <v>DEPARTAMENTO DE VEHICULOS DE MOTOR</v>
      </c>
      <c r="J80" t="s">
        <v>2031</v>
      </c>
    </row>
    <row r="81" spans="1:10" outlineLevel="2" x14ac:dyDescent="0.2">
      <c r="A81" t="s">
        <v>1698</v>
      </c>
      <c r="B81" s="1">
        <v>45820</v>
      </c>
      <c r="C81" s="7">
        <v>45820</v>
      </c>
      <c r="D81" t="s">
        <v>1699</v>
      </c>
      <c r="E81" s="2">
        <v>7536.66</v>
      </c>
      <c r="F81" s="6" t="s">
        <v>2666</v>
      </c>
      <c r="G81" t="s">
        <v>1568</v>
      </c>
      <c r="H81" s="6" t="s">
        <v>1700</v>
      </c>
      <c r="I81" t="str">
        <f>_xlfn.XLOOKUP(Table2[[#This Row],[Centro de coste]],Table13[CECO],Table13[DESCRIPCION],,0,)</f>
        <v>DEPARTAMENTO DE VEHICULOS DE MOTOR</v>
      </c>
      <c r="J81" t="s">
        <v>2031</v>
      </c>
    </row>
    <row r="82" spans="1:10" outlineLevel="2" x14ac:dyDescent="0.2">
      <c r="A82" t="s">
        <v>1762</v>
      </c>
      <c r="B82" s="1">
        <v>45820</v>
      </c>
      <c r="C82" s="7">
        <v>45820</v>
      </c>
      <c r="D82" t="s">
        <v>1763</v>
      </c>
      <c r="E82" s="2">
        <v>24169.94</v>
      </c>
      <c r="F82" s="6" t="s">
        <v>2666</v>
      </c>
      <c r="G82" t="s">
        <v>1764</v>
      </c>
      <c r="H82" s="6" t="s">
        <v>1765</v>
      </c>
      <c r="I82" t="str">
        <f>_xlfn.XLOOKUP(Table2[[#This Row],[Centro de coste]],Table13[CECO],Table13[DESCRIPCION],,0,)</f>
        <v>SECCIÓN DE PERSONALIZADOS VHM LOS MINAS</v>
      </c>
      <c r="J82" t="s">
        <v>2031</v>
      </c>
    </row>
    <row r="83" spans="1:10" outlineLevel="2" x14ac:dyDescent="0.2">
      <c r="A83" t="s">
        <v>1766</v>
      </c>
      <c r="B83" s="1">
        <v>45820</v>
      </c>
      <c r="C83" s="7">
        <v>45820</v>
      </c>
      <c r="D83" t="s">
        <v>1763</v>
      </c>
      <c r="E83" s="2">
        <v>24169.94</v>
      </c>
      <c r="F83" s="6" t="s">
        <v>2666</v>
      </c>
      <c r="G83" t="s">
        <v>1764</v>
      </c>
      <c r="H83" s="6" t="s">
        <v>1767</v>
      </c>
      <c r="I83" t="str">
        <f>_xlfn.XLOOKUP(Table2[[#This Row],[Centro de coste]],Table13[CECO],Table13[DESCRIPCION],,0,)</f>
        <v>SECCIÓN DE PERSONALIZADOS VHM LOS MINAS</v>
      </c>
      <c r="J83" t="s">
        <v>2031</v>
      </c>
    </row>
    <row r="84" spans="1:10" outlineLevel="2" x14ac:dyDescent="0.2">
      <c r="A84" t="s">
        <v>1768</v>
      </c>
      <c r="B84" s="1">
        <v>45820</v>
      </c>
      <c r="C84" s="7">
        <v>45820</v>
      </c>
      <c r="D84" t="s">
        <v>1763</v>
      </c>
      <c r="E84" s="2">
        <v>20875.38</v>
      </c>
      <c r="F84" s="6" t="s">
        <v>2666</v>
      </c>
      <c r="G84" t="s">
        <v>1764</v>
      </c>
      <c r="H84" s="6" t="s">
        <v>1769</v>
      </c>
      <c r="I84" t="str">
        <f>_xlfn.XLOOKUP(Table2[[#This Row],[Centro de coste]],Table13[CECO],Table13[DESCRIPCION],,0,)</f>
        <v>SECCIÓN DE PERSONALIZADOS VHM LOS MINAS</v>
      </c>
      <c r="J84" t="s">
        <v>2031</v>
      </c>
    </row>
    <row r="85" spans="1:10" outlineLevel="2" x14ac:dyDescent="0.2">
      <c r="A85" t="s">
        <v>1770</v>
      </c>
      <c r="B85" s="1">
        <v>45820</v>
      </c>
      <c r="C85" s="7">
        <v>45820</v>
      </c>
      <c r="D85" t="s">
        <v>1763</v>
      </c>
      <c r="E85" s="2">
        <v>12297.96</v>
      </c>
      <c r="F85" s="6" t="s">
        <v>2666</v>
      </c>
      <c r="G85" t="s">
        <v>1764</v>
      </c>
      <c r="H85" s="6" t="s">
        <v>1771</v>
      </c>
      <c r="I85" t="str">
        <f>_xlfn.XLOOKUP(Table2[[#This Row],[Centro de coste]],Table13[CECO],Table13[DESCRIPCION],,0,)</f>
        <v>SECCIÓN DE PERSONALIZADOS VHM LOS MINAS</v>
      </c>
      <c r="J85" t="s">
        <v>2031</v>
      </c>
    </row>
    <row r="86" spans="1:10" outlineLevel="2" x14ac:dyDescent="0.2">
      <c r="A86" t="s">
        <v>1772</v>
      </c>
      <c r="B86" s="1">
        <v>45820</v>
      </c>
      <c r="C86" s="7">
        <v>45820</v>
      </c>
      <c r="D86" t="s">
        <v>1763</v>
      </c>
      <c r="E86" s="2">
        <v>12297.96</v>
      </c>
      <c r="F86" s="6" t="s">
        <v>2666</v>
      </c>
      <c r="G86" t="s">
        <v>1764</v>
      </c>
      <c r="H86" s="6" t="s">
        <v>1773</v>
      </c>
      <c r="I86" t="str">
        <f>_xlfn.XLOOKUP(Table2[[#This Row],[Centro de coste]],Table13[CECO],Table13[DESCRIPCION],,0,)</f>
        <v>SECCIÓN DE PERSONALIZADOS VHM LOS MINAS</v>
      </c>
      <c r="J86" t="s">
        <v>2031</v>
      </c>
    </row>
    <row r="87" spans="1:10" outlineLevel="2" x14ac:dyDescent="0.2">
      <c r="A87" t="s">
        <v>1774</v>
      </c>
      <c r="B87" s="1">
        <v>45820</v>
      </c>
      <c r="C87" s="7">
        <v>45820</v>
      </c>
      <c r="D87" t="s">
        <v>1775</v>
      </c>
      <c r="E87" s="2">
        <v>8416.94</v>
      </c>
      <c r="F87" s="6" t="s">
        <v>2666</v>
      </c>
      <c r="G87" t="s">
        <v>1764</v>
      </c>
      <c r="H87" s="6" t="s">
        <v>1776</v>
      </c>
      <c r="I87" t="str">
        <f>_xlfn.XLOOKUP(Table2[[#This Row],[Centro de coste]],Table13[CECO],Table13[DESCRIPCION],,0,)</f>
        <v>SECCIÓN DE PERSONALIZADOS VHM LOS MINAS</v>
      </c>
      <c r="J87" t="s">
        <v>2031</v>
      </c>
    </row>
    <row r="88" spans="1:10" outlineLevel="2" x14ac:dyDescent="0.2">
      <c r="A88" t="s">
        <v>1777</v>
      </c>
      <c r="B88" s="1">
        <v>45820</v>
      </c>
      <c r="C88" s="7">
        <v>45820</v>
      </c>
      <c r="D88" t="s">
        <v>1778</v>
      </c>
      <c r="E88" s="2">
        <v>12036</v>
      </c>
      <c r="F88" s="6" t="s">
        <v>2666</v>
      </c>
      <c r="G88" t="s">
        <v>1764</v>
      </c>
      <c r="H88" s="6" t="s">
        <v>1779</v>
      </c>
      <c r="I88" t="str">
        <f>_xlfn.XLOOKUP(Table2[[#This Row],[Centro de coste]],Table13[CECO],Table13[DESCRIPCION],,0,)</f>
        <v>SECCIÓN DE PERSONALIZADOS VHM LOS MINAS</v>
      </c>
      <c r="J88" t="s">
        <v>2031</v>
      </c>
    </row>
    <row r="89" spans="1:10" outlineLevel="2" x14ac:dyDescent="0.2">
      <c r="A89" t="s">
        <v>1780</v>
      </c>
      <c r="B89" s="1">
        <v>45820</v>
      </c>
      <c r="C89" s="7">
        <v>45820</v>
      </c>
      <c r="D89" t="s">
        <v>1778</v>
      </c>
      <c r="E89" s="2">
        <v>12605.94</v>
      </c>
      <c r="F89" s="6" t="s">
        <v>2666</v>
      </c>
      <c r="G89" t="s">
        <v>1764</v>
      </c>
      <c r="H89" s="6" t="s">
        <v>1781</v>
      </c>
      <c r="I89" t="str">
        <f>_xlfn.XLOOKUP(Table2[[#This Row],[Centro de coste]],Table13[CECO],Table13[DESCRIPCION],,0,)</f>
        <v>SECCIÓN DE PERSONALIZADOS VHM LOS MINAS</v>
      </c>
      <c r="J89" t="s">
        <v>2031</v>
      </c>
    </row>
    <row r="90" spans="1:10" outlineLevel="2" x14ac:dyDescent="0.2">
      <c r="A90" t="s">
        <v>1782</v>
      </c>
      <c r="B90" s="1">
        <v>45820</v>
      </c>
      <c r="C90" s="7">
        <v>45820</v>
      </c>
      <c r="D90" t="s">
        <v>1783</v>
      </c>
      <c r="E90" s="2">
        <v>7536.66</v>
      </c>
      <c r="F90" s="6" t="s">
        <v>2666</v>
      </c>
      <c r="G90" t="s">
        <v>1764</v>
      </c>
      <c r="H90" s="6" t="s">
        <v>1784</v>
      </c>
      <c r="I90" t="str">
        <f>_xlfn.XLOOKUP(Table2[[#This Row],[Centro de coste]],Table13[CECO],Table13[DESCRIPCION],,0,)</f>
        <v>SECCIÓN DE PERSONALIZADOS VHM LOS MINAS</v>
      </c>
      <c r="J90" t="s">
        <v>2031</v>
      </c>
    </row>
    <row r="91" spans="1:10" outlineLevel="2" x14ac:dyDescent="0.2">
      <c r="A91" t="s">
        <v>1826</v>
      </c>
      <c r="B91" s="1">
        <v>45820</v>
      </c>
      <c r="C91" s="7">
        <v>45820</v>
      </c>
      <c r="D91" t="s">
        <v>1827</v>
      </c>
      <c r="E91" s="2">
        <v>17489.96</v>
      </c>
      <c r="F91" s="6" t="s">
        <v>2666</v>
      </c>
      <c r="G91" t="s">
        <v>1828</v>
      </c>
      <c r="H91" s="6" t="s">
        <v>1829</v>
      </c>
      <c r="I91" t="str">
        <f>_xlfn.XLOOKUP(Table2[[#This Row],[Centro de coste]],Table13[CECO],Table13[DESCRIPCION],,0,)</f>
        <v>DEPARTAMENTO FORENSE</v>
      </c>
      <c r="J91" t="s">
        <v>2031</v>
      </c>
    </row>
    <row r="92" spans="1:10" outlineLevel="2" x14ac:dyDescent="0.2">
      <c r="A92" t="s">
        <v>1830</v>
      </c>
      <c r="B92" s="1">
        <v>45820</v>
      </c>
      <c r="C92" s="7">
        <v>45820</v>
      </c>
      <c r="D92" t="s">
        <v>1827</v>
      </c>
      <c r="E92" s="2">
        <v>17489.96</v>
      </c>
      <c r="F92" s="6" t="s">
        <v>2666</v>
      </c>
      <c r="G92" t="s">
        <v>1828</v>
      </c>
      <c r="H92" s="6" t="s">
        <v>1831</v>
      </c>
      <c r="I92" t="str">
        <f>_xlfn.XLOOKUP(Table2[[#This Row],[Centro de coste]],Table13[CECO],Table13[DESCRIPCION],,0,)</f>
        <v>DEPARTAMENTO FORENSE</v>
      </c>
      <c r="J92" t="s">
        <v>2031</v>
      </c>
    </row>
    <row r="93" spans="1:10" outlineLevel="2" x14ac:dyDescent="0.2">
      <c r="A93" t="s">
        <v>1908</v>
      </c>
      <c r="B93" s="1">
        <v>45820</v>
      </c>
      <c r="C93" s="7">
        <v>45820</v>
      </c>
      <c r="D93" t="s">
        <v>1909</v>
      </c>
      <c r="E93" s="2">
        <v>18324.22</v>
      </c>
      <c r="F93" s="6" t="s">
        <v>2666</v>
      </c>
      <c r="G93" t="s">
        <v>1910</v>
      </c>
      <c r="H93" s="6" t="s">
        <v>1911</v>
      </c>
      <c r="I93" t="str">
        <f>_xlfn.XLOOKUP(Table2[[#This Row],[Centro de coste]],Table13[CECO],Table13[DESCRIPCION],,0,)</f>
        <v>ADMINISTRACIÓN LOCAL LA FERIA</v>
      </c>
      <c r="J93" t="s">
        <v>2031</v>
      </c>
    </row>
    <row r="94" spans="1:10" outlineLevel="2" x14ac:dyDescent="0.2">
      <c r="A94" t="s">
        <v>1912</v>
      </c>
      <c r="B94" s="1">
        <v>45820</v>
      </c>
      <c r="C94" s="7">
        <v>45820</v>
      </c>
      <c r="D94" t="s">
        <v>1909</v>
      </c>
      <c r="E94" s="2">
        <v>18324.22</v>
      </c>
      <c r="F94" s="6" t="s">
        <v>2666</v>
      </c>
      <c r="G94" t="s">
        <v>1910</v>
      </c>
      <c r="H94" s="6" t="s">
        <v>1913</v>
      </c>
      <c r="I94" t="str">
        <f>_xlfn.XLOOKUP(Table2[[#This Row],[Centro de coste]],Table13[CECO],Table13[DESCRIPCION],,0,)</f>
        <v>ADMINISTRACIÓN LOCAL LA FERIA</v>
      </c>
      <c r="J94" t="s">
        <v>2031</v>
      </c>
    </row>
    <row r="95" spans="1:10" outlineLevel="2" x14ac:dyDescent="0.2">
      <c r="A95" t="s">
        <v>1914</v>
      </c>
      <c r="B95" s="1">
        <v>45820</v>
      </c>
      <c r="C95" s="7">
        <v>45820</v>
      </c>
      <c r="D95" t="s">
        <v>1915</v>
      </c>
      <c r="E95" s="2">
        <v>11910.92</v>
      </c>
      <c r="F95" s="6" t="s">
        <v>2666</v>
      </c>
      <c r="G95" t="s">
        <v>1910</v>
      </c>
      <c r="H95" s="6" t="s">
        <v>1916</v>
      </c>
      <c r="I95" t="str">
        <f>_xlfn.XLOOKUP(Table2[[#This Row],[Centro de coste]],Table13[CECO],Table13[DESCRIPCION],,0,)</f>
        <v>ADMINISTRACIÓN LOCAL LA FERIA</v>
      </c>
      <c r="J95" t="s">
        <v>2031</v>
      </c>
    </row>
    <row r="96" spans="1:10" outlineLevel="2" x14ac:dyDescent="0.2">
      <c r="A96" t="s">
        <v>1917</v>
      </c>
      <c r="B96" s="1">
        <v>45820</v>
      </c>
      <c r="C96" s="7">
        <v>45820</v>
      </c>
      <c r="D96" t="s">
        <v>1915</v>
      </c>
      <c r="E96" s="2">
        <v>11910.92</v>
      </c>
      <c r="F96" s="6" t="s">
        <v>2666</v>
      </c>
      <c r="G96" t="s">
        <v>1910</v>
      </c>
      <c r="H96" s="6" t="s">
        <v>1918</v>
      </c>
      <c r="I96" t="str">
        <f>_xlfn.XLOOKUP(Table2[[#This Row],[Centro de coste]],Table13[CECO],Table13[DESCRIPCION],,0,)</f>
        <v>ADMINISTRACIÓN LOCAL LA FERIA</v>
      </c>
      <c r="J96" t="s">
        <v>2031</v>
      </c>
    </row>
    <row r="97" spans="1:10" outlineLevel="2" x14ac:dyDescent="0.2">
      <c r="A97" t="s">
        <v>1975</v>
      </c>
      <c r="B97" s="1">
        <v>45820</v>
      </c>
      <c r="C97" s="7">
        <v>45820</v>
      </c>
      <c r="D97" t="s">
        <v>1976</v>
      </c>
      <c r="E97" s="2">
        <v>7536.66</v>
      </c>
      <c r="F97" s="6" t="s">
        <v>2666</v>
      </c>
      <c r="G97" t="s">
        <v>1977</v>
      </c>
      <c r="H97" s="6" t="s">
        <v>1978</v>
      </c>
      <c r="I97" t="str">
        <f>_xlfn.XLOOKUP(Table2[[#This Row],[Centro de coste]],Table13[CECO],Table13[DESCRIPCION],,0,)</f>
        <v>COLECTURÍA SOSUA PUERTO PLATA</v>
      </c>
      <c r="J97" t="s">
        <v>2032</v>
      </c>
    </row>
    <row r="98" spans="1:10" outlineLevel="2" x14ac:dyDescent="0.2">
      <c r="A98" t="s">
        <v>1979</v>
      </c>
      <c r="B98" s="1">
        <v>45820</v>
      </c>
      <c r="C98" s="7">
        <v>45820</v>
      </c>
      <c r="D98" t="s">
        <v>1976</v>
      </c>
      <c r="E98" s="2">
        <v>7536.66</v>
      </c>
      <c r="F98" s="6" t="s">
        <v>2666</v>
      </c>
      <c r="G98" t="s">
        <v>1977</v>
      </c>
      <c r="H98" s="6" t="s">
        <v>1980</v>
      </c>
      <c r="I98" t="str">
        <f>_xlfn.XLOOKUP(Table2[[#This Row],[Centro de coste]],Table13[CECO],Table13[DESCRIPCION],,0,)</f>
        <v>COLECTURÍA SOSUA PUERTO PLATA</v>
      </c>
      <c r="J98" t="s">
        <v>2032</v>
      </c>
    </row>
    <row r="99" spans="1:10" outlineLevel="2" x14ac:dyDescent="0.2">
      <c r="A99" t="s">
        <v>1981</v>
      </c>
      <c r="B99" s="1">
        <v>45820</v>
      </c>
      <c r="C99" s="7">
        <v>45820</v>
      </c>
      <c r="D99" t="s">
        <v>1976</v>
      </c>
      <c r="E99" s="2">
        <v>7536.66</v>
      </c>
      <c r="F99" s="6" t="s">
        <v>2666</v>
      </c>
      <c r="G99" t="s">
        <v>1977</v>
      </c>
      <c r="H99" s="6" t="s">
        <v>1982</v>
      </c>
      <c r="I99" t="str">
        <f>_xlfn.XLOOKUP(Table2[[#This Row],[Centro de coste]],Table13[CECO],Table13[DESCRIPCION],,0,)</f>
        <v>COLECTURÍA SOSUA PUERTO PLATA</v>
      </c>
      <c r="J99" t="s">
        <v>2032</v>
      </c>
    </row>
    <row r="100" spans="1:10" outlineLevel="2" x14ac:dyDescent="0.2">
      <c r="A100" t="s">
        <v>1983</v>
      </c>
      <c r="B100" s="1">
        <v>45820</v>
      </c>
      <c r="C100" s="7">
        <v>45820</v>
      </c>
      <c r="D100" t="s">
        <v>1976</v>
      </c>
      <c r="E100" s="2">
        <v>7536.66</v>
      </c>
      <c r="F100" s="6" t="s">
        <v>2666</v>
      </c>
      <c r="G100" t="s">
        <v>1977</v>
      </c>
      <c r="H100" s="6" t="s">
        <v>1984</v>
      </c>
      <c r="I100" t="str">
        <f>_xlfn.XLOOKUP(Table2[[#This Row],[Centro de coste]],Table13[CECO],Table13[DESCRIPCION],,0,)</f>
        <v>COLECTURÍA SOSUA PUERTO PLATA</v>
      </c>
      <c r="J100" t="s">
        <v>2032</v>
      </c>
    </row>
    <row r="101" spans="1:10" outlineLevel="2" x14ac:dyDescent="0.2">
      <c r="A101" t="s">
        <v>1985</v>
      </c>
      <c r="B101" s="1">
        <v>45820</v>
      </c>
      <c r="C101" s="7">
        <v>45820</v>
      </c>
      <c r="D101" t="s">
        <v>1976</v>
      </c>
      <c r="E101" s="2">
        <v>7536.66</v>
      </c>
      <c r="F101" s="6" t="s">
        <v>2666</v>
      </c>
      <c r="G101" t="s">
        <v>1977</v>
      </c>
      <c r="H101" s="6" t="s">
        <v>1986</v>
      </c>
      <c r="I101" t="str">
        <f>_xlfn.XLOOKUP(Table2[[#This Row],[Centro de coste]],Table13[CECO],Table13[DESCRIPCION],,0,)</f>
        <v>COLECTURÍA SOSUA PUERTO PLATA</v>
      </c>
      <c r="J101" t="s">
        <v>2032</v>
      </c>
    </row>
    <row r="102" spans="1:10" outlineLevel="2" x14ac:dyDescent="0.2">
      <c r="A102" t="s">
        <v>1987</v>
      </c>
      <c r="B102" s="1">
        <v>45820</v>
      </c>
      <c r="C102" s="7">
        <v>45820</v>
      </c>
      <c r="D102" t="s">
        <v>1976</v>
      </c>
      <c r="E102" s="2">
        <v>7536.66</v>
      </c>
      <c r="F102" s="6" t="s">
        <v>2666</v>
      </c>
      <c r="G102" t="s">
        <v>1977</v>
      </c>
      <c r="H102" s="6" t="s">
        <v>1988</v>
      </c>
      <c r="I102" t="str">
        <f>_xlfn.XLOOKUP(Table2[[#This Row],[Centro de coste]],Table13[CECO],Table13[DESCRIPCION],,0,)</f>
        <v>COLECTURÍA SOSUA PUERTO PLATA</v>
      </c>
      <c r="J102" t="s">
        <v>2032</v>
      </c>
    </row>
    <row r="103" spans="1:10" outlineLevel="2" x14ac:dyDescent="0.2">
      <c r="A103" t="s">
        <v>1989</v>
      </c>
      <c r="B103" s="1">
        <v>45820</v>
      </c>
      <c r="C103" s="7">
        <v>45820</v>
      </c>
      <c r="D103" t="s">
        <v>1976</v>
      </c>
      <c r="E103" s="2">
        <v>7536.66</v>
      </c>
      <c r="F103" s="6" t="s">
        <v>2666</v>
      </c>
      <c r="G103" t="s">
        <v>1977</v>
      </c>
      <c r="H103" s="6" t="s">
        <v>1990</v>
      </c>
      <c r="I103" t="str">
        <f>_xlfn.XLOOKUP(Table2[[#This Row],[Centro de coste]],Table13[CECO],Table13[DESCRIPCION],,0,)</f>
        <v>COLECTURÍA SOSUA PUERTO PLATA</v>
      </c>
      <c r="J103" t="s">
        <v>2032</v>
      </c>
    </row>
    <row r="104" spans="1:10" outlineLevel="2" x14ac:dyDescent="0.2">
      <c r="A104" t="s">
        <v>1991</v>
      </c>
      <c r="B104" s="1">
        <v>45820</v>
      </c>
      <c r="C104" s="7">
        <v>45820</v>
      </c>
      <c r="D104" t="s">
        <v>1976</v>
      </c>
      <c r="E104" s="2">
        <v>7536.66</v>
      </c>
      <c r="F104" s="6" t="s">
        <v>2666</v>
      </c>
      <c r="G104" t="s">
        <v>1977</v>
      </c>
      <c r="H104" s="6" t="s">
        <v>1992</v>
      </c>
      <c r="I104" t="str">
        <f>_xlfn.XLOOKUP(Table2[[#This Row],[Centro de coste]],Table13[CECO],Table13[DESCRIPCION],,0,)</f>
        <v>COLECTURÍA SOSUA PUERTO PLATA</v>
      </c>
      <c r="J104" t="s">
        <v>2032</v>
      </c>
    </row>
    <row r="105" spans="1:10" outlineLevel="2" x14ac:dyDescent="0.2">
      <c r="A105" t="s">
        <v>1993</v>
      </c>
      <c r="B105" s="1">
        <v>45820</v>
      </c>
      <c r="C105" s="7">
        <v>45820</v>
      </c>
      <c r="D105" t="s">
        <v>1976</v>
      </c>
      <c r="E105" s="2">
        <v>7536.66</v>
      </c>
      <c r="F105" s="6" t="s">
        <v>2666</v>
      </c>
      <c r="G105" t="s">
        <v>1977</v>
      </c>
      <c r="H105" s="6" t="s">
        <v>1994</v>
      </c>
      <c r="I105" t="str">
        <f>_xlfn.XLOOKUP(Table2[[#This Row],[Centro de coste]],Table13[CECO],Table13[DESCRIPCION],,0,)</f>
        <v>COLECTURÍA SOSUA PUERTO PLATA</v>
      </c>
      <c r="J105" t="s">
        <v>2032</v>
      </c>
    </row>
    <row r="106" spans="1:10" outlineLevel="2" x14ac:dyDescent="0.2">
      <c r="A106" t="s">
        <v>1995</v>
      </c>
      <c r="B106" s="1">
        <v>45820</v>
      </c>
      <c r="C106" s="7">
        <v>45820</v>
      </c>
      <c r="D106" t="s">
        <v>1976</v>
      </c>
      <c r="E106" s="2">
        <v>6372</v>
      </c>
      <c r="F106" s="6" t="s">
        <v>2666</v>
      </c>
      <c r="G106" t="s">
        <v>1977</v>
      </c>
      <c r="H106" s="6" t="s">
        <v>1996</v>
      </c>
      <c r="I106" t="str">
        <f>_xlfn.XLOOKUP(Table2[[#This Row],[Centro de coste]],Table13[CECO],Table13[DESCRIPCION],,0,)</f>
        <v>COLECTURÍA SOSUA PUERTO PLATA</v>
      </c>
      <c r="J106" t="s">
        <v>2032</v>
      </c>
    </row>
    <row r="107" spans="1:10" outlineLevel="2" x14ac:dyDescent="0.2">
      <c r="A107" t="s">
        <v>1997</v>
      </c>
      <c r="B107" s="1">
        <v>45820</v>
      </c>
      <c r="C107" s="7">
        <v>45820</v>
      </c>
      <c r="D107" t="s">
        <v>1976</v>
      </c>
      <c r="E107" s="2">
        <v>5092.88</v>
      </c>
      <c r="F107" s="6" t="s">
        <v>2666</v>
      </c>
      <c r="G107" t="s">
        <v>1977</v>
      </c>
      <c r="H107" s="6" t="s">
        <v>1998</v>
      </c>
      <c r="I107" t="str">
        <f>_xlfn.XLOOKUP(Table2[[#This Row],[Centro de coste]],Table13[CECO],Table13[DESCRIPCION],,0,)</f>
        <v>COLECTURÍA SOSUA PUERTO PLATA</v>
      </c>
      <c r="J107" t="s">
        <v>2032</v>
      </c>
    </row>
    <row r="108" spans="1:10" outlineLevel="2" x14ac:dyDescent="0.2">
      <c r="A108" t="s">
        <v>1590</v>
      </c>
      <c r="B108" s="1">
        <v>45821</v>
      </c>
      <c r="C108" s="7">
        <v>45821</v>
      </c>
      <c r="D108" t="s">
        <v>1591</v>
      </c>
      <c r="E108" s="2">
        <v>8833.9500000000007</v>
      </c>
      <c r="F108" s="6" t="s">
        <v>2666</v>
      </c>
      <c r="G108" t="s">
        <v>1568</v>
      </c>
      <c r="H108" s="6" t="s">
        <v>1592</v>
      </c>
      <c r="I108" t="str">
        <f>_xlfn.XLOOKUP(Table2[[#This Row],[Centro de coste]],Table13[CECO],Table13[DESCRIPCION],,0,)</f>
        <v>DEPARTAMENTO DE VEHICULOS DE MOTOR</v>
      </c>
      <c r="J108" t="s">
        <v>2031</v>
      </c>
    </row>
    <row r="109" spans="1:10" outlineLevel="2" x14ac:dyDescent="0.2">
      <c r="A109" t="s">
        <v>1593</v>
      </c>
      <c r="B109" s="1">
        <v>45821</v>
      </c>
      <c r="C109" s="7">
        <v>45821</v>
      </c>
      <c r="D109" t="s">
        <v>1591</v>
      </c>
      <c r="E109" s="2">
        <v>8833.9500000000007</v>
      </c>
      <c r="F109" s="6" t="s">
        <v>2666</v>
      </c>
      <c r="G109" t="s">
        <v>1568</v>
      </c>
      <c r="H109" s="6" t="s">
        <v>1594</v>
      </c>
      <c r="I109" t="str">
        <f>_xlfn.XLOOKUP(Table2[[#This Row],[Centro de coste]],Table13[CECO],Table13[DESCRIPCION],,0,)</f>
        <v>DEPARTAMENTO DE VEHICULOS DE MOTOR</v>
      </c>
      <c r="J109" t="s">
        <v>2031</v>
      </c>
    </row>
    <row r="110" spans="1:10" outlineLevel="2" x14ac:dyDescent="0.2">
      <c r="A110" t="s">
        <v>1595</v>
      </c>
      <c r="B110" s="1">
        <v>45821</v>
      </c>
      <c r="C110" s="7">
        <v>45821</v>
      </c>
      <c r="D110" t="s">
        <v>1591</v>
      </c>
      <c r="E110" s="2">
        <v>8833.9500000000007</v>
      </c>
      <c r="F110" s="6" t="s">
        <v>2666</v>
      </c>
      <c r="G110" t="s">
        <v>1568</v>
      </c>
      <c r="H110" s="6" t="s">
        <v>1596</v>
      </c>
      <c r="I110" t="str">
        <f>_xlfn.XLOOKUP(Table2[[#This Row],[Centro de coste]],Table13[CECO],Table13[DESCRIPCION],,0,)</f>
        <v>DEPARTAMENTO DE VEHICULOS DE MOTOR</v>
      </c>
      <c r="J110" t="s">
        <v>2031</v>
      </c>
    </row>
    <row r="111" spans="1:10" outlineLevel="2" x14ac:dyDescent="0.2">
      <c r="A111" t="s">
        <v>1618</v>
      </c>
      <c r="B111" s="1">
        <v>45821</v>
      </c>
      <c r="C111" s="7">
        <v>45821</v>
      </c>
      <c r="D111" t="s">
        <v>1619</v>
      </c>
      <c r="E111" s="2">
        <v>8833.9500000000007</v>
      </c>
      <c r="F111" s="6" t="s">
        <v>2666</v>
      </c>
      <c r="G111" t="s">
        <v>1568</v>
      </c>
      <c r="H111" s="6" t="s">
        <v>1620</v>
      </c>
      <c r="I111" t="str">
        <f>_xlfn.XLOOKUP(Table2[[#This Row],[Centro de coste]],Table13[CECO],Table13[DESCRIPCION],,0,)</f>
        <v>DEPARTAMENTO DE VEHICULOS DE MOTOR</v>
      </c>
      <c r="J111" t="s">
        <v>2031</v>
      </c>
    </row>
    <row r="112" spans="1:10" outlineLevel="2" x14ac:dyDescent="0.2">
      <c r="A112" t="s">
        <v>1621</v>
      </c>
      <c r="B112" s="1">
        <v>45821</v>
      </c>
      <c r="C112" s="7">
        <v>45821</v>
      </c>
      <c r="D112" t="s">
        <v>1619</v>
      </c>
      <c r="E112" s="2">
        <v>8833.9500000000007</v>
      </c>
      <c r="F112" s="6" t="s">
        <v>2666</v>
      </c>
      <c r="G112" t="s">
        <v>1568</v>
      </c>
      <c r="H112" s="6" t="s">
        <v>1622</v>
      </c>
      <c r="I112" t="str">
        <f>_xlfn.XLOOKUP(Table2[[#This Row],[Centro de coste]],Table13[CECO],Table13[DESCRIPCION],,0,)</f>
        <v>DEPARTAMENTO DE VEHICULOS DE MOTOR</v>
      </c>
      <c r="J112" t="s">
        <v>2031</v>
      </c>
    </row>
    <row r="113" spans="1:10" outlineLevel="2" x14ac:dyDescent="0.2">
      <c r="A113" t="s">
        <v>1623</v>
      </c>
      <c r="B113" s="1">
        <v>45821</v>
      </c>
      <c r="C113" s="7">
        <v>45821</v>
      </c>
      <c r="D113" t="s">
        <v>1619</v>
      </c>
      <c r="E113" s="2">
        <v>8833.9500000000007</v>
      </c>
      <c r="F113" s="6" t="s">
        <v>2666</v>
      </c>
      <c r="G113" t="s">
        <v>1568</v>
      </c>
      <c r="H113" s="6" t="s">
        <v>1624</v>
      </c>
      <c r="I113" t="str">
        <f>_xlfn.XLOOKUP(Table2[[#This Row],[Centro de coste]],Table13[CECO],Table13[DESCRIPCION],,0,)</f>
        <v>DEPARTAMENTO DE VEHICULOS DE MOTOR</v>
      </c>
      <c r="J113" t="s">
        <v>2031</v>
      </c>
    </row>
    <row r="114" spans="1:10" outlineLevel="2" x14ac:dyDescent="0.2">
      <c r="A114" t="s">
        <v>1625</v>
      </c>
      <c r="B114" s="1">
        <v>45821</v>
      </c>
      <c r="C114" s="7">
        <v>45821</v>
      </c>
      <c r="D114" t="s">
        <v>1619</v>
      </c>
      <c r="E114" s="2">
        <v>8833.9500000000007</v>
      </c>
      <c r="F114" s="6" t="s">
        <v>2666</v>
      </c>
      <c r="G114" t="s">
        <v>1568</v>
      </c>
      <c r="H114" s="6" t="s">
        <v>1626</v>
      </c>
      <c r="I114" t="str">
        <f>_xlfn.XLOOKUP(Table2[[#This Row],[Centro de coste]],Table13[CECO],Table13[DESCRIPCION],,0,)</f>
        <v>DEPARTAMENTO DE VEHICULOS DE MOTOR</v>
      </c>
      <c r="J114" t="s">
        <v>2031</v>
      </c>
    </row>
    <row r="115" spans="1:10" outlineLevel="2" x14ac:dyDescent="0.2">
      <c r="A115" t="s">
        <v>1627</v>
      </c>
      <c r="B115" s="1">
        <v>45821</v>
      </c>
      <c r="C115" s="7">
        <v>45821</v>
      </c>
      <c r="D115" t="s">
        <v>1619</v>
      </c>
      <c r="E115" s="2">
        <v>8833.9500000000007</v>
      </c>
      <c r="F115" s="6" t="s">
        <v>2666</v>
      </c>
      <c r="G115" t="s">
        <v>1568</v>
      </c>
      <c r="H115" s="6" t="s">
        <v>1628</v>
      </c>
      <c r="I115" t="str">
        <f>_xlfn.XLOOKUP(Table2[[#This Row],[Centro de coste]],Table13[CECO],Table13[DESCRIPCION],,0,)</f>
        <v>DEPARTAMENTO DE VEHICULOS DE MOTOR</v>
      </c>
      <c r="J115" t="s">
        <v>2031</v>
      </c>
    </row>
    <row r="116" spans="1:10" outlineLevel="2" x14ac:dyDescent="0.2">
      <c r="A116" t="s">
        <v>1629</v>
      </c>
      <c r="B116" s="1">
        <v>45821</v>
      </c>
      <c r="C116" s="7">
        <v>45821</v>
      </c>
      <c r="D116" t="s">
        <v>1619</v>
      </c>
      <c r="E116" s="2">
        <v>8833.9500000000007</v>
      </c>
      <c r="F116" s="6" t="s">
        <v>2666</v>
      </c>
      <c r="G116" t="s">
        <v>1568</v>
      </c>
      <c r="H116" s="6" t="s">
        <v>1630</v>
      </c>
      <c r="I116" t="str">
        <f>_xlfn.XLOOKUP(Table2[[#This Row],[Centro de coste]],Table13[CECO],Table13[DESCRIPCION],,0,)</f>
        <v>DEPARTAMENTO DE VEHICULOS DE MOTOR</v>
      </c>
      <c r="J116" t="s">
        <v>2031</v>
      </c>
    </row>
    <row r="117" spans="1:10" outlineLevel="2" x14ac:dyDescent="0.2">
      <c r="A117" t="s">
        <v>1631</v>
      </c>
      <c r="B117" s="1">
        <v>45821</v>
      </c>
      <c r="C117" s="7">
        <v>45821</v>
      </c>
      <c r="D117" t="s">
        <v>1619</v>
      </c>
      <c r="E117" s="2">
        <v>8833.9500000000007</v>
      </c>
      <c r="F117" s="6" t="s">
        <v>2666</v>
      </c>
      <c r="G117" t="s">
        <v>1568</v>
      </c>
      <c r="H117" s="6" t="s">
        <v>1632</v>
      </c>
      <c r="I117" t="str">
        <f>_xlfn.XLOOKUP(Table2[[#This Row],[Centro de coste]],Table13[CECO],Table13[DESCRIPCION],,0,)</f>
        <v>DEPARTAMENTO DE VEHICULOS DE MOTOR</v>
      </c>
      <c r="J117" t="s">
        <v>2031</v>
      </c>
    </row>
    <row r="118" spans="1:10" outlineLevel="2" x14ac:dyDescent="0.2">
      <c r="A118" t="s">
        <v>1633</v>
      </c>
      <c r="B118" s="1">
        <v>45821</v>
      </c>
      <c r="C118" s="7">
        <v>45821</v>
      </c>
      <c r="D118" t="s">
        <v>1619</v>
      </c>
      <c r="E118" s="2">
        <v>9187.9500000000007</v>
      </c>
      <c r="F118" s="6" t="s">
        <v>2666</v>
      </c>
      <c r="G118" t="s">
        <v>1568</v>
      </c>
      <c r="H118" s="6" t="s">
        <v>1634</v>
      </c>
      <c r="I118" t="str">
        <f>_xlfn.XLOOKUP(Table2[[#This Row],[Centro de coste]],Table13[CECO],Table13[DESCRIPCION],,0,)</f>
        <v>DEPARTAMENTO DE VEHICULOS DE MOTOR</v>
      </c>
      <c r="J118" t="s">
        <v>2031</v>
      </c>
    </row>
    <row r="119" spans="1:10" outlineLevel="2" x14ac:dyDescent="0.2">
      <c r="A119" t="s">
        <v>1635</v>
      </c>
      <c r="B119" s="1">
        <v>45821</v>
      </c>
      <c r="C119" s="7">
        <v>45821</v>
      </c>
      <c r="D119" t="s">
        <v>1619</v>
      </c>
      <c r="E119" s="2">
        <v>9187.9500000000007</v>
      </c>
      <c r="F119" s="6" t="s">
        <v>2666</v>
      </c>
      <c r="G119" t="s">
        <v>1568</v>
      </c>
      <c r="H119" s="6" t="s">
        <v>1636</v>
      </c>
      <c r="I119" t="str">
        <f>_xlfn.XLOOKUP(Table2[[#This Row],[Centro de coste]],Table13[CECO],Table13[DESCRIPCION],,0,)</f>
        <v>DEPARTAMENTO DE VEHICULOS DE MOTOR</v>
      </c>
      <c r="J119" t="s">
        <v>2031</v>
      </c>
    </row>
    <row r="120" spans="1:10" outlineLevel="2" x14ac:dyDescent="0.2">
      <c r="A120" t="s">
        <v>1637</v>
      </c>
      <c r="B120" s="1">
        <v>45821</v>
      </c>
      <c r="C120" s="7">
        <v>45821</v>
      </c>
      <c r="D120" t="s">
        <v>1619</v>
      </c>
      <c r="E120" s="2">
        <v>9187.9500000000007</v>
      </c>
      <c r="F120" s="6" t="s">
        <v>2666</v>
      </c>
      <c r="G120" t="s">
        <v>1568</v>
      </c>
      <c r="H120" s="6" t="s">
        <v>1638</v>
      </c>
      <c r="I120" t="str">
        <f>_xlfn.XLOOKUP(Table2[[#This Row],[Centro de coste]],Table13[CECO],Table13[DESCRIPCION],,0,)</f>
        <v>DEPARTAMENTO DE VEHICULOS DE MOTOR</v>
      </c>
      <c r="J120" t="s">
        <v>2031</v>
      </c>
    </row>
    <row r="121" spans="1:10" outlineLevel="2" x14ac:dyDescent="0.2">
      <c r="A121" t="s">
        <v>1639</v>
      </c>
      <c r="B121" s="1">
        <v>45821</v>
      </c>
      <c r="C121" s="7">
        <v>45821</v>
      </c>
      <c r="D121" t="s">
        <v>1640</v>
      </c>
      <c r="E121" s="2">
        <v>14328.98</v>
      </c>
      <c r="F121" s="6" t="s">
        <v>2666</v>
      </c>
      <c r="G121" t="s">
        <v>1568</v>
      </c>
      <c r="H121" s="6" t="s">
        <v>1641</v>
      </c>
      <c r="I121" t="str">
        <f>_xlfn.XLOOKUP(Table2[[#This Row],[Centro de coste]],Table13[CECO],Table13[DESCRIPCION],,0,)</f>
        <v>DEPARTAMENTO DE VEHICULOS DE MOTOR</v>
      </c>
      <c r="J121" t="s">
        <v>2031</v>
      </c>
    </row>
    <row r="122" spans="1:10" outlineLevel="2" x14ac:dyDescent="0.2">
      <c r="A122" t="s">
        <v>1642</v>
      </c>
      <c r="B122" s="1">
        <v>45821</v>
      </c>
      <c r="C122" s="7">
        <v>45821</v>
      </c>
      <c r="D122" t="s">
        <v>1640</v>
      </c>
      <c r="E122" s="2">
        <v>14328.98</v>
      </c>
      <c r="F122" s="6" t="s">
        <v>2666</v>
      </c>
      <c r="G122" t="s">
        <v>1568</v>
      </c>
      <c r="H122" s="6" t="s">
        <v>1643</v>
      </c>
      <c r="I122" t="str">
        <f>_xlfn.XLOOKUP(Table2[[#This Row],[Centro de coste]],Table13[CECO],Table13[DESCRIPCION],,0,)</f>
        <v>DEPARTAMENTO DE VEHICULOS DE MOTOR</v>
      </c>
      <c r="J122" t="s">
        <v>2031</v>
      </c>
    </row>
    <row r="123" spans="1:10" outlineLevel="2" x14ac:dyDescent="0.2">
      <c r="A123" t="s">
        <v>1644</v>
      </c>
      <c r="B123" s="1">
        <v>45821</v>
      </c>
      <c r="C123" s="7">
        <v>45821</v>
      </c>
      <c r="D123" t="s">
        <v>1640</v>
      </c>
      <c r="E123" s="2">
        <v>14328.98</v>
      </c>
      <c r="F123" s="6" t="s">
        <v>2666</v>
      </c>
      <c r="G123" t="s">
        <v>1568</v>
      </c>
      <c r="H123" s="6" t="s">
        <v>1645</v>
      </c>
      <c r="I123" t="str">
        <f>_xlfn.XLOOKUP(Table2[[#This Row],[Centro de coste]],Table13[CECO],Table13[DESCRIPCION],,0,)</f>
        <v>DEPARTAMENTO DE VEHICULOS DE MOTOR</v>
      </c>
      <c r="J123" t="s">
        <v>2031</v>
      </c>
    </row>
    <row r="124" spans="1:10" outlineLevel="2" x14ac:dyDescent="0.2">
      <c r="A124" t="s">
        <v>1646</v>
      </c>
      <c r="B124" s="1">
        <v>45821</v>
      </c>
      <c r="C124" s="7">
        <v>45821</v>
      </c>
      <c r="D124" t="s">
        <v>1647</v>
      </c>
      <c r="E124" s="2">
        <v>18089.87</v>
      </c>
      <c r="F124" s="6" t="s">
        <v>2666</v>
      </c>
      <c r="G124" t="s">
        <v>1568</v>
      </c>
      <c r="H124" s="6" t="s">
        <v>1648</v>
      </c>
      <c r="I124" t="str">
        <f>_xlfn.XLOOKUP(Table2[[#This Row],[Centro de coste]],Table13[CECO],Table13[DESCRIPCION],,0,)</f>
        <v>DEPARTAMENTO DE VEHICULOS DE MOTOR</v>
      </c>
      <c r="J124" t="s">
        <v>2031</v>
      </c>
    </row>
    <row r="125" spans="1:10" outlineLevel="2" x14ac:dyDescent="0.2">
      <c r="A125" t="s">
        <v>1649</v>
      </c>
      <c r="B125" s="1">
        <v>45821</v>
      </c>
      <c r="C125" s="7">
        <v>45821</v>
      </c>
      <c r="D125" t="s">
        <v>1647</v>
      </c>
      <c r="E125" s="2">
        <v>18089.87</v>
      </c>
      <c r="F125" s="6" t="s">
        <v>2666</v>
      </c>
      <c r="G125" t="s">
        <v>1568</v>
      </c>
      <c r="H125" s="6" t="s">
        <v>1650</v>
      </c>
      <c r="I125" t="str">
        <f>_xlfn.XLOOKUP(Table2[[#This Row],[Centro de coste]],Table13[CECO],Table13[DESCRIPCION],,0,)</f>
        <v>DEPARTAMENTO DE VEHICULOS DE MOTOR</v>
      </c>
      <c r="J125" t="s">
        <v>2031</v>
      </c>
    </row>
    <row r="126" spans="1:10" outlineLevel="2" x14ac:dyDescent="0.2">
      <c r="A126" t="s">
        <v>1651</v>
      </c>
      <c r="B126" s="1">
        <v>45821</v>
      </c>
      <c r="C126" s="7">
        <v>45821</v>
      </c>
      <c r="D126" t="s">
        <v>1647</v>
      </c>
      <c r="E126" s="2">
        <v>18089.87</v>
      </c>
      <c r="F126" s="6" t="s">
        <v>2666</v>
      </c>
      <c r="G126" t="s">
        <v>1568</v>
      </c>
      <c r="H126" s="6" t="s">
        <v>1652</v>
      </c>
      <c r="I126" t="str">
        <f>_xlfn.XLOOKUP(Table2[[#This Row],[Centro de coste]],Table13[CECO],Table13[DESCRIPCION],,0,)</f>
        <v>DEPARTAMENTO DE VEHICULOS DE MOTOR</v>
      </c>
      <c r="J126" t="s">
        <v>2031</v>
      </c>
    </row>
    <row r="127" spans="1:10" outlineLevel="2" x14ac:dyDescent="0.2">
      <c r="A127" t="s">
        <v>1653</v>
      </c>
      <c r="B127" s="1">
        <v>45821</v>
      </c>
      <c r="C127" s="7">
        <v>45821</v>
      </c>
      <c r="D127" t="s">
        <v>1640</v>
      </c>
      <c r="E127" s="2">
        <v>13420.85</v>
      </c>
      <c r="F127" s="6" t="s">
        <v>2666</v>
      </c>
      <c r="G127" t="s">
        <v>1568</v>
      </c>
      <c r="H127" s="6" t="s">
        <v>1654</v>
      </c>
      <c r="I127" t="str">
        <f>_xlfn.XLOOKUP(Table2[[#This Row],[Centro de coste]],Table13[CECO],Table13[DESCRIPCION],,0,)</f>
        <v>DEPARTAMENTO DE VEHICULOS DE MOTOR</v>
      </c>
      <c r="J127" t="s">
        <v>2031</v>
      </c>
    </row>
    <row r="128" spans="1:10" outlineLevel="2" x14ac:dyDescent="0.2">
      <c r="A128" t="s">
        <v>1655</v>
      </c>
      <c r="B128" s="1">
        <v>45821</v>
      </c>
      <c r="C128" s="7">
        <v>45821</v>
      </c>
      <c r="D128" t="s">
        <v>1640</v>
      </c>
      <c r="E128" s="2">
        <v>18089.87</v>
      </c>
      <c r="F128" s="6" t="s">
        <v>2666</v>
      </c>
      <c r="G128" t="s">
        <v>1568</v>
      </c>
      <c r="H128" s="6" t="s">
        <v>1656</v>
      </c>
      <c r="I128" t="str">
        <f>_xlfn.XLOOKUP(Table2[[#This Row],[Centro de coste]],Table13[CECO],Table13[DESCRIPCION],,0,)</f>
        <v>DEPARTAMENTO DE VEHICULOS DE MOTOR</v>
      </c>
      <c r="J128" t="s">
        <v>2031</v>
      </c>
    </row>
    <row r="129" spans="1:10" outlineLevel="2" x14ac:dyDescent="0.2">
      <c r="A129" t="s">
        <v>1657</v>
      </c>
      <c r="B129" s="1">
        <v>45821</v>
      </c>
      <c r="C129" s="7">
        <v>45821</v>
      </c>
      <c r="D129" t="s">
        <v>1658</v>
      </c>
      <c r="E129" s="2">
        <v>9290.85</v>
      </c>
      <c r="F129" s="6" t="s">
        <v>2666</v>
      </c>
      <c r="G129" t="s">
        <v>1568</v>
      </c>
      <c r="H129" s="6" t="s">
        <v>1659</v>
      </c>
      <c r="I129" t="str">
        <f>_xlfn.XLOOKUP(Table2[[#This Row],[Centro de coste]],Table13[CECO],Table13[DESCRIPCION],,0,)</f>
        <v>DEPARTAMENTO DE VEHICULOS DE MOTOR</v>
      </c>
      <c r="J129" t="s">
        <v>2031</v>
      </c>
    </row>
    <row r="130" spans="1:10" outlineLevel="2" x14ac:dyDescent="0.2">
      <c r="A130" t="s">
        <v>1660</v>
      </c>
      <c r="B130" s="1">
        <v>45821</v>
      </c>
      <c r="C130" s="7">
        <v>45821</v>
      </c>
      <c r="D130" t="s">
        <v>1647</v>
      </c>
      <c r="E130" s="2">
        <v>14328.98</v>
      </c>
      <c r="F130" s="6" t="s">
        <v>2666</v>
      </c>
      <c r="G130" t="s">
        <v>1568</v>
      </c>
      <c r="H130" s="6" t="s">
        <v>1661</v>
      </c>
      <c r="I130" t="str">
        <f>_xlfn.XLOOKUP(Table2[[#This Row],[Centro de coste]],Table13[CECO],Table13[DESCRIPCION],,0,)</f>
        <v>DEPARTAMENTO DE VEHICULOS DE MOTOR</v>
      </c>
      <c r="J130" t="s">
        <v>2031</v>
      </c>
    </row>
    <row r="131" spans="1:10" outlineLevel="2" x14ac:dyDescent="0.2">
      <c r="A131" t="s">
        <v>1662</v>
      </c>
      <c r="B131" s="1">
        <v>45821</v>
      </c>
      <c r="C131" s="7">
        <v>45821</v>
      </c>
      <c r="D131" t="s">
        <v>1663</v>
      </c>
      <c r="E131" s="2">
        <v>9284.24</v>
      </c>
      <c r="F131" s="6" t="s">
        <v>2666</v>
      </c>
      <c r="G131" t="s">
        <v>1568</v>
      </c>
      <c r="H131" s="6" t="s">
        <v>1664</v>
      </c>
      <c r="I131" t="str">
        <f>_xlfn.XLOOKUP(Table2[[#This Row],[Centro de coste]],Table13[CECO],Table13[DESCRIPCION],,0,)</f>
        <v>DEPARTAMENTO DE VEHICULOS DE MOTOR</v>
      </c>
      <c r="J131" t="s">
        <v>2031</v>
      </c>
    </row>
    <row r="132" spans="1:10" outlineLevel="2" x14ac:dyDescent="0.2">
      <c r="A132" t="s">
        <v>1665</v>
      </c>
      <c r="B132" s="1">
        <v>45821</v>
      </c>
      <c r="C132" s="7">
        <v>45821</v>
      </c>
      <c r="D132" t="s">
        <v>1666</v>
      </c>
      <c r="E132" s="2">
        <v>43504.71</v>
      </c>
      <c r="F132" s="6" t="s">
        <v>2666</v>
      </c>
      <c r="G132" t="s">
        <v>1568</v>
      </c>
      <c r="H132" s="6" t="s">
        <v>1667</v>
      </c>
      <c r="I132" t="str">
        <f>_xlfn.XLOOKUP(Table2[[#This Row],[Centro de coste]],Table13[CECO],Table13[DESCRIPCION],,0,)</f>
        <v>DEPARTAMENTO DE VEHICULOS DE MOTOR</v>
      </c>
      <c r="J132" t="s">
        <v>2031</v>
      </c>
    </row>
    <row r="133" spans="1:10" outlineLevel="2" x14ac:dyDescent="0.2">
      <c r="A133" t="s">
        <v>1668</v>
      </c>
      <c r="B133" s="1">
        <v>45821</v>
      </c>
      <c r="C133" s="7">
        <v>45821</v>
      </c>
      <c r="D133" t="s">
        <v>1666</v>
      </c>
      <c r="E133" s="2">
        <v>43504.71</v>
      </c>
      <c r="F133" s="6" t="s">
        <v>2666</v>
      </c>
      <c r="G133" t="s">
        <v>1568</v>
      </c>
      <c r="H133" s="6" t="s">
        <v>1669</v>
      </c>
      <c r="I133" t="str">
        <f>_xlfn.XLOOKUP(Table2[[#This Row],[Centro de coste]],Table13[CECO],Table13[DESCRIPCION],,0,)</f>
        <v>DEPARTAMENTO DE VEHICULOS DE MOTOR</v>
      </c>
      <c r="J133" t="s">
        <v>2031</v>
      </c>
    </row>
    <row r="134" spans="1:10" outlineLevel="2" x14ac:dyDescent="0.2">
      <c r="A134" t="s">
        <v>1670</v>
      </c>
      <c r="B134" s="1">
        <v>45821</v>
      </c>
      <c r="C134" s="7">
        <v>45821</v>
      </c>
      <c r="D134" t="s">
        <v>1666</v>
      </c>
      <c r="E134" s="2">
        <v>43504.71</v>
      </c>
      <c r="F134" s="6" t="s">
        <v>2666</v>
      </c>
      <c r="G134" t="s">
        <v>1568</v>
      </c>
      <c r="H134" s="6" t="s">
        <v>1671</v>
      </c>
      <c r="I134" t="str">
        <f>_xlfn.XLOOKUP(Table2[[#This Row],[Centro de coste]],Table13[CECO],Table13[DESCRIPCION],,0,)</f>
        <v>DEPARTAMENTO DE VEHICULOS DE MOTOR</v>
      </c>
      <c r="J134" t="s">
        <v>2031</v>
      </c>
    </row>
    <row r="135" spans="1:10" outlineLevel="2" x14ac:dyDescent="0.2">
      <c r="A135" t="s">
        <v>1672</v>
      </c>
      <c r="B135" s="1">
        <v>45821</v>
      </c>
      <c r="C135" s="7">
        <v>45821</v>
      </c>
      <c r="D135" t="s">
        <v>1666</v>
      </c>
      <c r="E135" s="2">
        <v>43504.68</v>
      </c>
      <c r="F135" s="6" t="s">
        <v>2666</v>
      </c>
      <c r="G135" t="s">
        <v>1568</v>
      </c>
      <c r="H135" s="6" t="s">
        <v>1673</v>
      </c>
      <c r="I135" t="str">
        <f>_xlfn.XLOOKUP(Table2[[#This Row],[Centro de coste]],Table13[CECO],Table13[DESCRIPCION],,0,)</f>
        <v>DEPARTAMENTO DE VEHICULOS DE MOTOR</v>
      </c>
      <c r="J135" t="s">
        <v>2031</v>
      </c>
    </row>
    <row r="136" spans="1:10" outlineLevel="2" x14ac:dyDescent="0.2">
      <c r="A136" t="s">
        <v>1714</v>
      </c>
      <c r="B136" s="1">
        <v>45821</v>
      </c>
      <c r="C136" s="7">
        <v>45821</v>
      </c>
      <c r="D136" t="s">
        <v>1715</v>
      </c>
      <c r="E136" s="2">
        <v>7291.46</v>
      </c>
      <c r="F136" s="6" t="s">
        <v>2666</v>
      </c>
      <c r="G136" t="s">
        <v>1568</v>
      </c>
      <c r="H136" s="6" t="s">
        <v>1716</v>
      </c>
      <c r="I136" t="str">
        <f>_xlfn.XLOOKUP(Table2[[#This Row],[Centro de coste]],Table13[CECO],Table13[DESCRIPCION],,0,)</f>
        <v>DEPARTAMENTO DE VEHICULOS DE MOTOR</v>
      </c>
      <c r="J136" t="s">
        <v>2031</v>
      </c>
    </row>
    <row r="137" spans="1:10" outlineLevel="2" x14ac:dyDescent="0.2">
      <c r="A137" t="s">
        <v>1717</v>
      </c>
      <c r="B137" s="1">
        <v>45821</v>
      </c>
      <c r="C137" s="7">
        <v>45821</v>
      </c>
      <c r="D137" t="s">
        <v>1715</v>
      </c>
      <c r="E137" s="2">
        <v>7291.46</v>
      </c>
      <c r="F137" s="6" t="s">
        <v>2666</v>
      </c>
      <c r="G137" t="s">
        <v>1568</v>
      </c>
      <c r="H137" s="6" t="s">
        <v>1718</v>
      </c>
      <c r="I137" t="str">
        <f>_xlfn.XLOOKUP(Table2[[#This Row],[Centro de coste]],Table13[CECO],Table13[DESCRIPCION],,0,)</f>
        <v>DEPARTAMENTO DE VEHICULOS DE MOTOR</v>
      </c>
      <c r="J137" t="s">
        <v>2031</v>
      </c>
    </row>
    <row r="138" spans="1:10" outlineLevel="2" x14ac:dyDescent="0.2">
      <c r="A138" t="s">
        <v>1719</v>
      </c>
      <c r="B138" s="1">
        <v>45821</v>
      </c>
      <c r="C138" s="7">
        <v>45821</v>
      </c>
      <c r="D138" t="s">
        <v>1715</v>
      </c>
      <c r="E138" s="2">
        <v>7291.46</v>
      </c>
      <c r="F138" s="6" t="s">
        <v>2666</v>
      </c>
      <c r="G138" t="s">
        <v>1568</v>
      </c>
      <c r="H138" s="6" t="s">
        <v>1720</v>
      </c>
      <c r="I138" t="str">
        <f>_xlfn.XLOOKUP(Table2[[#This Row],[Centro de coste]],Table13[CECO],Table13[DESCRIPCION],,0,)</f>
        <v>DEPARTAMENTO DE VEHICULOS DE MOTOR</v>
      </c>
      <c r="J138" t="s">
        <v>2031</v>
      </c>
    </row>
    <row r="139" spans="1:10" outlineLevel="2" x14ac:dyDescent="0.2">
      <c r="A139" t="s">
        <v>1721</v>
      </c>
      <c r="B139" s="1">
        <v>45821</v>
      </c>
      <c r="C139" s="7">
        <v>45821</v>
      </c>
      <c r="D139" t="s">
        <v>1715</v>
      </c>
      <c r="E139" s="2">
        <v>7291.46</v>
      </c>
      <c r="F139" s="6" t="s">
        <v>2666</v>
      </c>
      <c r="G139" t="s">
        <v>1568</v>
      </c>
      <c r="H139" s="6" t="s">
        <v>1722</v>
      </c>
      <c r="I139" t="str">
        <f>_xlfn.XLOOKUP(Table2[[#This Row],[Centro de coste]],Table13[CECO],Table13[DESCRIPCION],,0,)</f>
        <v>DEPARTAMENTO DE VEHICULOS DE MOTOR</v>
      </c>
      <c r="J139" t="s">
        <v>2031</v>
      </c>
    </row>
    <row r="140" spans="1:10" outlineLevel="2" x14ac:dyDescent="0.2">
      <c r="A140" t="s">
        <v>1723</v>
      </c>
      <c r="B140" s="1">
        <v>45821</v>
      </c>
      <c r="C140" s="7">
        <v>45821</v>
      </c>
      <c r="D140" t="s">
        <v>1715</v>
      </c>
      <c r="E140" s="2">
        <v>7291.46</v>
      </c>
      <c r="F140" s="6" t="s">
        <v>2666</v>
      </c>
      <c r="G140" t="s">
        <v>1568</v>
      </c>
      <c r="H140" s="6" t="s">
        <v>1724</v>
      </c>
      <c r="I140" t="str">
        <f>_xlfn.XLOOKUP(Table2[[#This Row],[Centro de coste]],Table13[CECO],Table13[DESCRIPCION],,0,)</f>
        <v>DEPARTAMENTO DE VEHICULOS DE MOTOR</v>
      </c>
      <c r="J140" t="s">
        <v>2031</v>
      </c>
    </row>
    <row r="141" spans="1:10" outlineLevel="2" x14ac:dyDescent="0.2">
      <c r="A141" t="s">
        <v>60</v>
      </c>
      <c r="B141" s="1">
        <v>45824</v>
      </c>
      <c r="C141" s="7">
        <v>45824</v>
      </c>
      <c r="D141" t="s">
        <v>61</v>
      </c>
      <c r="E141" s="2">
        <v>16791.22</v>
      </c>
      <c r="F141" s="6" t="s">
        <v>2666</v>
      </c>
      <c r="G141" t="s">
        <v>62</v>
      </c>
      <c r="H141" s="6" t="s">
        <v>63</v>
      </c>
      <c r="I141" t="str">
        <f>_xlfn.XLOOKUP(Table2[[#This Row],[Centro de coste]],Table13[CECO],Table13[DESCRIPCION],,0,)</f>
        <v>DEPTO. DE NOTIFICACIÓN Y CORRESPONDENCIA</v>
      </c>
      <c r="J141" t="s">
        <v>2031</v>
      </c>
    </row>
    <row r="142" spans="1:10" outlineLevel="2" x14ac:dyDescent="0.2">
      <c r="A142" t="s">
        <v>64</v>
      </c>
      <c r="B142" s="1">
        <v>45824</v>
      </c>
      <c r="C142" s="7">
        <v>45824</v>
      </c>
      <c r="D142" t="s">
        <v>65</v>
      </c>
      <c r="E142" s="2">
        <v>9304.83</v>
      </c>
      <c r="F142" s="6" t="s">
        <v>2666</v>
      </c>
      <c r="G142" t="s">
        <v>62</v>
      </c>
      <c r="H142" s="6" t="s">
        <v>66</v>
      </c>
      <c r="I142" t="str">
        <f>_xlfn.XLOOKUP(Table2[[#This Row],[Centro de coste]],Table13[CECO],Table13[DESCRIPCION],,0,)</f>
        <v>DEPTO. DE NOTIFICACIÓN Y CORRESPONDENCIA</v>
      </c>
      <c r="J142" t="s">
        <v>2031</v>
      </c>
    </row>
    <row r="143" spans="1:10" outlineLevel="2" x14ac:dyDescent="0.2">
      <c r="A143" t="s">
        <v>69</v>
      </c>
      <c r="B143" s="1">
        <v>45824</v>
      </c>
      <c r="C143" s="7">
        <v>45824</v>
      </c>
      <c r="D143" t="s">
        <v>70</v>
      </c>
      <c r="E143" s="2">
        <v>7101.25</v>
      </c>
      <c r="F143" s="6" t="s">
        <v>2666</v>
      </c>
      <c r="G143" t="s">
        <v>62</v>
      </c>
      <c r="H143" s="6" t="s">
        <v>71</v>
      </c>
      <c r="I143" t="str">
        <f>_xlfn.XLOOKUP(Table2[[#This Row],[Centro de coste]],Table13[CECO],Table13[DESCRIPCION],,0,)</f>
        <v>DEPTO. DE NOTIFICACIÓN Y CORRESPONDENCIA</v>
      </c>
      <c r="J143" t="s">
        <v>2031</v>
      </c>
    </row>
    <row r="144" spans="1:10" outlineLevel="2" x14ac:dyDescent="0.2">
      <c r="A144" t="s">
        <v>1559</v>
      </c>
      <c r="B144" s="1">
        <v>45824</v>
      </c>
      <c r="C144" s="7">
        <v>45824</v>
      </c>
      <c r="D144" t="s">
        <v>61</v>
      </c>
      <c r="E144" s="2">
        <v>16791.22</v>
      </c>
      <c r="F144" s="6" t="s">
        <v>2666</v>
      </c>
      <c r="G144" t="s">
        <v>1560</v>
      </c>
      <c r="H144" s="6" t="s">
        <v>1561</v>
      </c>
      <c r="I144" t="str">
        <f>_xlfn.XLOOKUP(Table2[[#This Row],[Centro de coste]],Table13[CECO],Table13[DESCRIPCION],,0,)</f>
        <v>DEPTO. ANÁLISIS Y DESARR. DE LA COBRANZA</v>
      </c>
      <c r="J144" t="s">
        <v>2031</v>
      </c>
    </row>
    <row r="145" spans="1:10" outlineLevel="2" x14ac:dyDescent="0.2">
      <c r="A145" t="s">
        <v>1562</v>
      </c>
      <c r="B145" s="1">
        <v>45824</v>
      </c>
      <c r="C145" s="7">
        <v>45824</v>
      </c>
      <c r="D145" t="s">
        <v>65</v>
      </c>
      <c r="E145" s="2">
        <v>9304.83</v>
      </c>
      <c r="F145" s="6" t="s">
        <v>2666</v>
      </c>
      <c r="G145" t="s">
        <v>1560</v>
      </c>
      <c r="H145" s="6" t="s">
        <v>1563</v>
      </c>
      <c r="I145" t="str">
        <f>_xlfn.XLOOKUP(Table2[[#This Row],[Centro de coste]],Table13[CECO],Table13[DESCRIPCION],,0,)</f>
        <v>DEPTO. ANÁLISIS Y DESARR. DE LA COBRANZA</v>
      </c>
      <c r="J145" t="s">
        <v>2031</v>
      </c>
    </row>
    <row r="146" spans="1:10" outlineLevel="2" x14ac:dyDescent="0.2">
      <c r="A146" t="s">
        <v>1564</v>
      </c>
      <c r="B146" s="1">
        <v>45824</v>
      </c>
      <c r="C146" s="7">
        <v>45824</v>
      </c>
      <c r="D146" t="s">
        <v>70</v>
      </c>
      <c r="E146" s="2">
        <v>7101.24</v>
      </c>
      <c r="F146" s="6" t="s">
        <v>2666</v>
      </c>
      <c r="G146" t="s">
        <v>1560</v>
      </c>
      <c r="H146" s="6" t="s">
        <v>1565</v>
      </c>
      <c r="I146" t="str">
        <f>_xlfn.XLOOKUP(Table2[[#This Row],[Centro de coste]],Table13[CECO],Table13[DESCRIPCION],,0,)</f>
        <v>DEPTO. ANÁLISIS Y DESARR. DE LA COBRANZA</v>
      </c>
      <c r="J146" t="s">
        <v>2031</v>
      </c>
    </row>
    <row r="147" spans="1:10" outlineLevel="2" x14ac:dyDescent="0.2">
      <c r="A147" t="s">
        <v>1341</v>
      </c>
      <c r="B147" s="1">
        <v>45825</v>
      </c>
      <c r="C147" s="7">
        <v>45825</v>
      </c>
      <c r="D147" t="s">
        <v>1342</v>
      </c>
      <c r="E147" s="2">
        <v>1165500.01</v>
      </c>
      <c r="F147" s="6" t="s">
        <v>2666</v>
      </c>
      <c r="G147" t="s">
        <v>1308</v>
      </c>
      <c r="H147" s="6" t="s">
        <v>1343</v>
      </c>
      <c r="I147" t="str">
        <f>_xlfn.XLOOKUP(Table2[[#This Row],[Centro de coste]],Table13[CECO],Table13[DESCRIPCION],,0,)</f>
        <v>SECCIÓN DE TRANSPORTACIÓN</v>
      </c>
      <c r="J147" t="s">
        <v>2031</v>
      </c>
    </row>
    <row r="148" spans="1:10" outlineLevel="2" x14ac:dyDescent="0.2">
      <c r="A148" t="s">
        <v>1344</v>
      </c>
      <c r="B148" s="1">
        <v>45825</v>
      </c>
      <c r="C148" s="7">
        <v>45825</v>
      </c>
      <c r="D148" t="s">
        <v>1342</v>
      </c>
      <c r="E148" s="2">
        <v>1165500.01</v>
      </c>
      <c r="F148" s="6" t="s">
        <v>2666</v>
      </c>
      <c r="G148" t="s">
        <v>1308</v>
      </c>
      <c r="H148" s="6" t="s">
        <v>1345</v>
      </c>
      <c r="I148" t="str">
        <f>_xlfn.XLOOKUP(Table2[[#This Row],[Centro de coste]],Table13[CECO],Table13[DESCRIPCION],,0,)</f>
        <v>SECCIÓN DE TRANSPORTACIÓN</v>
      </c>
      <c r="J148" t="s">
        <v>2031</v>
      </c>
    </row>
    <row r="149" spans="1:10" outlineLevel="2" x14ac:dyDescent="0.2">
      <c r="A149" t="s">
        <v>1346</v>
      </c>
      <c r="B149" s="1">
        <v>45825</v>
      </c>
      <c r="C149" s="7">
        <v>45825</v>
      </c>
      <c r="D149" t="s">
        <v>1342</v>
      </c>
      <c r="E149" s="2">
        <v>1165500.01</v>
      </c>
      <c r="F149" s="6" t="s">
        <v>2666</v>
      </c>
      <c r="G149" t="s">
        <v>1308</v>
      </c>
      <c r="H149" s="6" t="s">
        <v>1347</v>
      </c>
      <c r="I149" t="str">
        <f>_xlfn.XLOOKUP(Table2[[#This Row],[Centro de coste]],Table13[CECO],Table13[DESCRIPCION],,0,)</f>
        <v>SECCIÓN DE TRANSPORTACIÓN</v>
      </c>
      <c r="J149" t="s">
        <v>2031</v>
      </c>
    </row>
    <row r="150" spans="1:10" outlineLevel="2" x14ac:dyDescent="0.2">
      <c r="A150" t="s">
        <v>1725</v>
      </c>
      <c r="B150" s="1">
        <v>45826</v>
      </c>
      <c r="C150" s="7">
        <v>45826</v>
      </c>
      <c r="D150" t="s">
        <v>1726</v>
      </c>
      <c r="E150" s="2">
        <v>6808.13</v>
      </c>
      <c r="F150" s="6" t="s">
        <v>2666</v>
      </c>
      <c r="G150" t="s">
        <v>1568</v>
      </c>
      <c r="H150" s="6" t="s">
        <v>1727</v>
      </c>
      <c r="I150" t="str">
        <f>_xlfn.XLOOKUP(Table2[[#This Row],[Centro de coste]],Table13[CECO],Table13[DESCRIPCION],,0,)</f>
        <v>DEPARTAMENTO DE VEHICULOS DE MOTOR</v>
      </c>
      <c r="J150" t="s">
        <v>2031</v>
      </c>
    </row>
    <row r="151" spans="1:10" outlineLevel="2" x14ac:dyDescent="0.2">
      <c r="A151" t="s">
        <v>1728</v>
      </c>
      <c r="B151" s="1">
        <v>45826</v>
      </c>
      <c r="C151" s="7">
        <v>45826</v>
      </c>
      <c r="D151" t="s">
        <v>1726</v>
      </c>
      <c r="E151" s="2">
        <v>6808.13</v>
      </c>
      <c r="F151" s="6" t="s">
        <v>2666</v>
      </c>
      <c r="G151" t="s">
        <v>1568</v>
      </c>
      <c r="H151" s="6" t="s">
        <v>1729</v>
      </c>
      <c r="I151" t="str">
        <f>_xlfn.XLOOKUP(Table2[[#This Row],[Centro de coste]],Table13[CECO],Table13[DESCRIPCION],,0,)</f>
        <v>DEPARTAMENTO DE VEHICULOS DE MOTOR</v>
      </c>
      <c r="J151" t="s">
        <v>2031</v>
      </c>
    </row>
    <row r="152" spans="1:10" outlineLevel="2" x14ac:dyDescent="0.2">
      <c r="A152" t="s">
        <v>1730</v>
      </c>
      <c r="B152" s="1">
        <v>45826</v>
      </c>
      <c r="C152" s="7">
        <v>45826</v>
      </c>
      <c r="D152" t="s">
        <v>1726</v>
      </c>
      <c r="E152" s="2">
        <v>6808.13</v>
      </c>
      <c r="F152" s="6" t="s">
        <v>2666</v>
      </c>
      <c r="G152" t="s">
        <v>1568</v>
      </c>
      <c r="H152" s="6" t="s">
        <v>1731</v>
      </c>
      <c r="I152" t="str">
        <f>_xlfn.XLOOKUP(Table2[[#This Row],[Centro de coste]],Table13[CECO],Table13[DESCRIPCION],,0,)</f>
        <v>DEPARTAMENTO DE VEHICULOS DE MOTOR</v>
      </c>
      <c r="J152" t="s">
        <v>2031</v>
      </c>
    </row>
    <row r="153" spans="1:10" outlineLevel="2" x14ac:dyDescent="0.2">
      <c r="A153" t="s">
        <v>1732</v>
      </c>
      <c r="B153" s="1">
        <v>45826</v>
      </c>
      <c r="C153" s="7">
        <v>45826</v>
      </c>
      <c r="D153" t="s">
        <v>1726</v>
      </c>
      <c r="E153" s="2">
        <v>6808.13</v>
      </c>
      <c r="F153" s="6" t="s">
        <v>2666</v>
      </c>
      <c r="G153" t="s">
        <v>1568</v>
      </c>
      <c r="H153" s="6" t="s">
        <v>1733</v>
      </c>
      <c r="I153" t="str">
        <f>_xlfn.XLOOKUP(Table2[[#This Row],[Centro de coste]],Table13[CECO],Table13[DESCRIPCION],,0,)</f>
        <v>DEPARTAMENTO DE VEHICULOS DE MOTOR</v>
      </c>
      <c r="J153" t="s">
        <v>2031</v>
      </c>
    </row>
    <row r="154" spans="1:10" outlineLevel="2" x14ac:dyDescent="0.2">
      <c r="A154" t="s">
        <v>1734</v>
      </c>
      <c r="B154" s="1">
        <v>45826</v>
      </c>
      <c r="C154" s="7">
        <v>45826</v>
      </c>
      <c r="D154" t="s">
        <v>1726</v>
      </c>
      <c r="E154" s="2">
        <v>6808.13</v>
      </c>
      <c r="F154" s="6" t="s">
        <v>2666</v>
      </c>
      <c r="G154" t="s">
        <v>1568</v>
      </c>
      <c r="H154" s="6" t="s">
        <v>1735</v>
      </c>
      <c r="I154" t="str">
        <f>_xlfn.XLOOKUP(Table2[[#This Row],[Centro de coste]],Table13[CECO],Table13[DESCRIPCION],,0,)</f>
        <v>DEPARTAMENTO DE VEHICULOS DE MOTOR</v>
      </c>
      <c r="J154" t="s">
        <v>2031</v>
      </c>
    </row>
    <row r="155" spans="1:10" outlineLevel="2" x14ac:dyDescent="0.2">
      <c r="A155" t="s">
        <v>1736</v>
      </c>
      <c r="B155" s="1">
        <v>45826</v>
      </c>
      <c r="C155" s="7">
        <v>45826</v>
      </c>
      <c r="D155" t="s">
        <v>1726</v>
      </c>
      <c r="E155" s="2">
        <v>6808.13</v>
      </c>
      <c r="F155" s="6" t="s">
        <v>2666</v>
      </c>
      <c r="G155" t="s">
        <v>1568</v>
      </c>
      <c r="H155" s="6" t="s">
        <v>1737</v>
      </c>
      <c r="I155" t="str">
        <f>_xlfn.XLOOKUP(Table2[[#This Row],[Centro de coste]],Table13[CECO],Table13[DESCRIPCION],,0,)</f>
        <v>DEPARTAMENTO DE VEHICULOS DE MOTOR</v>
      </c>
      <c r="J155" t="s">
        <v>2031</v>
      </c>
    </row>
    <row r="156" spans="1:10" outlineLevel="2" x14ac:dyDescent="0.2">
      <c r="A156" t="s">
        <v>1738</v>
      </c>
      <c r="B156" s="1">
        <v>45826</v>
      </c>
      <c r="C156" s="7">
        <v>45826</v>
      </c>
      <c r="D156" t="s">
        <v>1726</v>
      </c>
      <c r="E156" s="2">
        <v>6808.13</v>
      </c>
      <c r="F156" s="6" t="s">
        <v>2666</v>
      </c>
      <c r="G156" t="s">
        <v>1568</v>
      </c>
      <c r="H156" s="6" t="s">
        <v>1739</v>
      </c>
      <c r="I156" t="str">
        <f>_xlfn.XLOOKUP(Table2[[#This Row],[Centro de coste]],Table13[CECO],Table13[DESCRIPCION],,0,)</f>
        <v>DEPARTAMENTO DE VEHICULOS DE MOTOR</v>
      </c>
      <c r="J156" t="s">
        <v>2031</v>
      </c>
    </row>
    <row r="157" spans="1:10" outlineLevel="2" x14ac:dyDescent="0.2">
      <c r="A157" t="s">
        <v>1740</v>
      </c>
      <c r="B157" s="1">
        <v>45826</v>
      </c>
      <c r="C157" s="7">
        <v>45826</v>
      </c>
      <c r="D157" t="s">
        <v>1726</v>
      </c>
      <c r="E157" s="2">
        <v>6808.13</v>
      </c>
      <c r="F157" s="6" t="s">
        <v>2666</v>
      </c>
      <c r="G157" t="s">
        <v>1568</v>
      </c>
      <c r="H157" s="6" t="s">
        <v>1741</v>
      </c>
      <c r="I157" t="str">
        <f>_xlfn.XLOOKUP(Table2[[#This Row],[Centro de coste]],Table13[CECO],Table13[DESCRIPCION],,0,)</f>
        <v>DEPARTAMENTO DE VEHICULOS DE MOTOR</v>
      </c>
      <c r="J157" t="s">
        <v>2031</v>
      </c>
    </row>
    <row r="158" spans="1:10" outlineLevel="2" x14ac:dyDescent="0.2">
      <c r="A158" t="s">
        <v>1742</v>
      </c>
      <c r="B158" s="1">
        <v>45826</v>
      </c>
      <c r="C158" s="7">
        <v>45826</v>
      </c>
      <c r="D158" t="s">
        <v>1726</v>
      </c>
      <c r="E158" s="2">
        <v>6808.13</v>
      </c>
      <c r="F158" s="6" t="s">
        <v>2666</v>
      </c>
      <c r="G158" t="s">
        <v>1568</v>
      </c>
      <c r="H158" s="6" t="s">
        <v>1743</v>
      </c>
      <c r="I158" t="str">
        <f>_xlfn.XLOOKUP(Table2[[#This Row],[Centro de coste]],Table13[CECO],Table13[DESCRIPCION],,0,)</f>
        <v>DEPARTAMENTO DE VEHICULOS DE MOTOR</v>
      </c>
      <c r="J158" t="s">
        <v>2031</v>
      </c>
    </row>
    <row r="159" spans="1:10" outlineLevel="2" x14ac:dyDescent="0.2">
      <c r="A159" t="s">
        <v>1744</v>
      </c>
      <c r="B159" s="1">
        <v>45826</v>
      </c>
      <c r="C159" s="7">
        <v>45826</v>
      </c>
      <c r="D159" t="s">
        <v>1726</v>
      </c>
      <c r="E159" s="2">
        <v>6808.13</v>
      </c>
      <c r="F159" s="6" t="s">
        <v>2666</v>
      </c>
      <c r="G159" t="s">
        <v>1568</v>
      </c>
      <c r="H159" s="6" t="s">
        <v>1745</v>
      </c>
      <c r="I159" t="str">
        <f>_xlfn.XLOOKUP(Table2[[#This Row],[Centro de coste]],Table13[CECO],Table13[DESCRIPCION],,0,)</f>
        <v>DEPARTAMENTO DE VEHICULOS DE MOTOR</v>
      </c>
      <c r="J159" t="s">
        <v>2031</v>
      </c>
    </row>
    <row r="160" spans="1:10" outlineLevel="2" x14ac:dyDescent="0.2">
      <c r="A160" t="s">
        <v>1746</v>
      </c>
      <c r="B160" s="1">
        <v>45826</v>
      </c>
      <c r="C160" s="7">
        <v>45826</v>
      </c>
      <c r="D160" t="s">
        <v>1726</v>
      </c>
      <c r="E160" s="2">
        <v>6808.13</v>
      </c>
      <c r="F160" s="6" t="s">
        <v>2666</v>
      </c>
      <c r="G160" t="s">
        <v>1568</v>
      </c>
      <c r="H160" s="6" t="s">
        <v>1747</v>
      </c>
      <c r="I160" t="str">
        <f>_xlfn.XLOOKUP(Table2[[#This Row],[Centro de coste]],Table13[CECO],Table13[DESCRIPCION],,0,)</f>
        <v>DEPARTAMENTO DE VEHICULOS DE MOTOR</v>
      </c>
      <c r="J160" t="s">
        <v>2031</v>
      </c>
    </row>
    <row r="161" spans="1:10" outlineLevel="2" x14ac:dyDescent="0.2">
      <c r="A161" t="s">
        <v>1748</v>
      </c>
      <c r="B161" s="1">
        <v>45826</v>
      </c>
      <c r="C161" s="7">
        <v>45826</v>
      </c>
      <c r="D161" t="s">
        <v>1726</v>
      </c>
      <c r="E161" s="2">
        <v>6808.13</v>
      </c>
      <c r="F161" s="6" t="s">
        <v>2666</v>
      </c>
      <c r="G161" t="s">
        <v>1568</v>
      </c>
      <c r="H161" s="6" t="s">
        <v>1749</v>
      </c>
      <c r="I161" t="str">
        <f>_xlfn.XLOOKUP(Table2[[#This Row],[Centro de coste]],Table13[CECO],Table13[DESCRIPCION],,0,)</f>
        <v>DEPARTAMENTO DE VEHICULOS DE MOTOR</v>
      </c>
      <c r="J161" t="s">
        <v>2031</v>
      </c>
    </row>
    <row r="162" spans="1:10" outlineLevel="2" x14ac:dyDescent="0.2">
      <c r="A162" t="s">
        <v>1750</v>
      </c>
      <c r="B162" s="1">
        <v>45826</v>
      </c>
      <c r="C162" s="7">
        <v>45826</v>
      </c>
      <c r="D162" t="s">
        <v>1726</v>
      </c>
      <c r="E162" s="2">
        <v>6808.13</v>
      </c>
      <c r="F162" s="6" t="s">
        <v>2666</v>
      </c>
      <c r="G162" t="s">
        <v>1568</v>
      </c>
      <c r="H162" s="6" t="s">
        <v>1751</v>
      </c>
      <c r="I162" t="str">
        <f>_xlfn.XLOOKUP(Table2[[#This Row],[Centro de coste]],Table13[CECO],Table13[DESCRIPCION],,0,)</f>
        <v>DEPARTAMENTO DE VEHICULOS DE MOTOR</v>
      </c>
      <c r="J162" t="s">
        <v>2031</v>
      </c>
    </row>
    <row r="163" spans="1:10" outlineLevel="2" x14ac:dyDescent="0.2">
      <c r="A163" t="s">
        <v>1873</v>
      </c>
      <c r="B163" s="1">
        <v>45826</v>
      </c>
      <c r="C163" s="7">
        <v>45826</v>
      </c>
      <c r="D163" t="s">
        <v>1874</v>
      </c>
      <c r="E163" s="2">
        <v>11800</v>
      </c>
      <c r="F163" s="6" t="s">
        <v>2666</v>
      </c>
      <c r="G163" t="s">
        <v>1875</v>
      </c>
      <c r="H163" s="6" t="s">
        <v>1876</v>
      </c>
      <c r="I163" t="str">
        <f>_xlfn.XLOOKUP(Table2[[#This Row],[Centro de coste]],Table13[CECO],Table13[DESCRIPCION],,0,)</f>
        <v>ADMINISTRACIÓN LOCAL AZUA</v>
      </c>
      <c r="J163" t="s">
        <v>2036</v>
      </c>
    </row>
    <row r="164" spans="1:10" outlineLevel="2" x14ac:dyDescent="0.2">
      <c r="A164" t="s">
        <v>1877</v>
      </c>
      <c r="B164" s="1">
        <v>45826</v>
      </c>
      <c r="C164" s="7">
        <v>45826</v>
      </c>
      <c r="D164" t="s">
        <v>1874</v>
      </c>
      <c r="E164" s="2">
        <v>11800</v>
      </c>
      <c r="F164" s="6" t="s">
        <v>2666</v>
      </c>
      <c r="G164" t="s">
        <v>1875</v>
      </c>
      <c r="H164" s="6" t="s">
        <v>1878</v>
      </c>
      <c r="I164" t="str">
        <f>_xlfn.XLOOKUP(Table2[[#This Row],[Centro de coste]],Table13[CECO],Table13[DESCRIPCION],,0,)</f>
        <v>ADMINISTRACIÓN LOCAL AZUA</v>
      </c>
      <c r="J164" t="s">
        <v>2036</v>
      </c>
    </row>
    <row r="165" spans="1:10" outlineLevel="2" x14ac:dyDescent="0.2">
      <c r="A165" t="s">
        <v>1879</v>
      </c>
      <c r="B165" s="1">
        <v>45826</v>
      </c>
      <c r="C165" s="7">
        <v>45826</v>
      </c>
      <c r="D165" t="s">
        <v>1874</v>
      </c>
      <c r="E165" s="2">
        <v>11800</v>
      </c>
      <c r="F165" s="6" t="s">
        <v>2666</v>
      </c>
      <c r="G165" t="s">
        <v>1875</v>
      </c>
      <c r="H165" s="6" t="s">
        <v>1880</v>
      </c>
      <c r="I165" t="str">
        <f>_xlfn.XLOOKUP(Table2[[#This Row],[Centro de coste]],Table13[CECO],Table13[DESCRIPCION],,0,)</f>
        <v>ADMINISTRACIÓN LOCAL AZUA</v>
      </c>
      <c r="J165" t="s">
        <v>2036</v>
      </c>
    </row>
    <row r="166" spans="1:10" outlineLevel="2" x14ac:dyDescent="0.2">
      <c r="A166" t="s">
        <v>1881</v>
      </c>
      <c r="B166" s="1">
        <v>45826</v>
      </c>
      <c r="C166" s="7">
        <v>45826</v>
      </c>
      <c r="D166" t="s">
        <v>1874</v>
      </c>
      <c r="E166" s="2">
        <v>11800</v>
      </c>
      <c r="F166" s="6" t="s">
        <v>2666</v>
      </c>
      <c r="G166" t="s">
        <v>1875</v>
      </c>
      <c r="H166" s="6" t="s">
        <v>1882</v>
      </c>
      <c r="I166" t="str">
        <f>_xlfn.XLOOKUP(Table2[[#This Row],[Centro de coste]],Table13[CECO],Table13[DESCRIPCION],,0,)</f>
        <v>ADMINISTRACIÓN LOCAL AZUA</v>
      </c>
      <c r="J166" t="s">
        <v>2036</v>
      </c>
    </row>
    <row r="167" spans="1:10" outlineLevel="2" x14ac:dyDescent="0.2">
      <c r="A167" t="s">
        <v>1883</v>
      </c>
      <c r="B167" s="1">
        <v>45826</v>
      </c>
      <c r="C167" s="7">
        <v>45826</v>
      </c>
      <c r="D167" t="s">
        <v>1874</v>
      </c>
      <c r="E167" s="2">
        <v>11800</v>
      </c>
      <c r="F167" s="6" t="s">
        <v>2666</v>
      </c>
      <c r="G167" t="s">
        <v>1875</v>
      </c>
      <c r="H167" s="6" t="s">
        <v>1884</v>
      </c>
      <c r="I167" t="str">
        <f>_xlfn.XLOOKUP(Table2[[#This Row],[Centro de coste]],Table13[CECO],Table13[DESCRIPCION],,0,)</f>
        <v>ADMINISTRACIÓN LOCAL AZUA</v>
      </c>
      <c r="J167" t="s">
        <v>2036</v>
      </c>
    </row>
    <row r="168" spans="1:10" outlineLevel="2" x14ac:dyDescent="0.2">
      <c r="A168" t="s">
        <v>1885</v>
      </c>
      <c r="B168" s="1">
        <v>45826</v>
      </c>
      <c r="C168" s="7">
        <v>45826</v>
      </c>
      <c r="D168" t="s">
        <v>1874</v>
      </c>
      <c r="E168" s="2">
        <v>11800</v>
      </c>
      <c r="F168" s="6" t="s">
        <v>2666</v>
      </c>
      <c r="G168" t="s">
        <v>1875</v>
      </c>
      <c r="H168" s="6" t="s">
        <v>1886</v>
      </c>
      <c r="I168" t="str">
        <f>_xlfn.XLOOKUP(Table2[[#This Row],[Centro de coste]],Table13[CECO],Table13[DESCRIPCION],,0,)</f>
        <v>ADMINISTRACIÓN LOCAL AZUA</v>
      </c>
      <c r="J168" t="s">
        <v>2036</v>
      </c>
    </row>
    <row r="169" spans="1:10" outlineLevel="2" x14ac:dyDescent="0.2">
      <c r="A169" t="s">
        <v>1887</v>
      </c>
      <c r="B169" s="1">
        <v>45826</v>
      </c>
      <c r="C169" s="7">
        <v>45826</v>
      </c>
      <c r="D169" t="s">
        <v>1874</v>
      </c>
      <c r="E169" s="2">
        <v>11800</v>
      </c>
      <c r="F169" s="6" t="s">
        <v>2666</v>
      </c>
      <c r="G169" t="s">
        <v>1875</v>
      </c>
      <c r="H169" s="6" t="s">
        <v>1888</v>
      </c>
      <c r="I169" t="str">
        <f>_xlfn.XLOOKUP(Table2[[#This Row],[Centro de coste]],Table13[CECO],Table13[DESCRIPCION],,0,)</f>
        <v>ADMINISTRACIÓN LOCAL AZUA</v>
      </c>
      <c r="J169" t="s">
        <v>2036</v>
      </c>
    </row>
    <row r="170" spans="1:10" outlineLevel="2" x14ac:dyDescent="0.2">
      <c r="A170" t="s">
        <v>1889</v>
      </c>
      <c r="B170" s="1">
        <v>45826</v>
      </c>
      <c r="C170" s="7">
        <v>45826</v>
      </c>
      <c r="D170" t="s">
        <v>1874</v>
      </c>
      <c r="E170" s="2">
        <v>11800</v>
      </c>
      <c r="F170" s="6" t="s">
        <v>2666</v>
      </c>
      <c r="G170" t="s">
        <v>1875</v>
      </c>
      <c r="H170" s="6" t="s">
        <v>1890</v>
      </c>
      <c r="I170" t="str">
        <f>_xlfn.XLOOKUP(Table2[[#This Row],[Centro de coste]],Table13[CECO],Table13[DESCRIPCION],,0,)</f>
        <v>ADMINISTRACIÓN LOCAL AZUA</v>
      </c>
      <c r="J170" t="s">
        <v>2036</v>
      </c>
    </row>
    <row r="171" spans="1:10" outlineLevel="2" x14ac:dyDescent="0.2">
      <c r="A171" t="s">
        <v>1891</v>
      </c>
      <c r="B171" s="1">
        <v>45826</v>
      </c>
      <c r="C171" s="7">
        <v>45826</v>
      </c>
      <c r="D171" t="s">
        <v>1892</v>
      </c>
      <c r="E171" s="2">
        <v>12744</v>
      </c>
      <c r="F171" s="6" t="s">
        <v>2666</v>
      </c>
      <c r="G171" t="s">
        <v>1875</v>
      </c>
      <c r="H171" s="6" t="s">
        <v>1893</v>
      </c>
      <c r="I171" t="str">
        <f>_xlfn.XLOOKUP(Table2[[#This Row],[Centro de coste]],Table13[CECO],Table13[DESCRIPCION],,0,)</f>
        <v>ADMINISTRACIÓN LOCAL AZUA</v>
      </c>
      <c r="J171" t="s">
        <v>2036</v>
      </c>
    </row>
    <row r="172" spans="1:10" outlineLevel="2" x14ac:dyDescent="0.2">
      <c r="A172" t="s">
        <v>1597</v>
      </c>
      <c r="B172" s="1">
        <v>45828</v>
      </c>
      <c r="C172" s="7">
        <v>45828</v>
      </c>
      <c r="D172" t="s">
        <v>1598</v>
      </c>
      <c r="E172" s="2">
        <v>8674.42</v>
      </c>
      <c r="F172" s="6" t="s">
        <v>2666</v>
      </c>
      <c r="G172" t="s">
        <v>1568</v>
      </c>
      <c r="H172" s="6" t="s">
        <v>1599</v>
      </c>
      <c r="I172" t="str">
        <f>_xlfn.XLOOKUP(Table2[[#This Row],[Centro de coste]],Table13[CECO],Table13[DESCRIPCION],,0,)</f>
        <v>DEPARTAMENTO DE VEHICULOS DE MOTOR</v>
      </c>
      <c r="J172" t="s">
        <v>2031</v>
      </c>
    </row>
    <row r="173" spans="1:10" outlineLevel="2" x14ac:dyDescent="0.2">
      <c r="A173" t="s">
        <v>1752</v>
      </c>
      <c r="B173" s="1">
        <v>45828</v>
      </c>
      <c r="C173" s="7">
        <v>45828</v>
      </c>
      <c r="D173" t="s">
        <v>1726</v>
      </c>
      <c r="E173" s="2">
        <v>6808.13</v>
      </c>
      <c r="F173" s="6" t="s">
        <v>2666</v>
      </c>
      <c r="G173" t="s">
        <v>1568</v>
      </c>
      <c r="H173" s="6" t="s">
        <v>1753</v>
      </c>
      <c r="I173" t="str">
        <f>_xlfn.XLOOKUP(Table2[[#This Row],[Centro de coste]],Table13[CECO],Table13[DESCRIPCION],,0,)</f>
        <v>DEPARTAMENTO DE VEHICULOS DE MOTOR</v>
      </c>
      <c r="J173" t="s">
        <v>2031</v>
      </c>
    </row>
    <row r="174" spans="1:10" outlineLevel="2" x14ac:dyDescent="0.2">
      <c r="A174" t="s">
        <v>0</v>
      </c>
      <c r="B174" s="1">
        <v>45833</v>
      </c>
      <c r="C174" s="7">
        <v>45833</v>
      </c>
      <c r="D174" t="s">
        <v>1</v>
      </c>
      <c r="E174" s="2">
        <v>11530.96</v>
      </c>
      <c r="F174" s="6" t="s">
        <v>2666</v>
      </c>
      <c r="G174" t="s">
        <v>2</v>
      </c>
      <c r="H174" s="6" t="s">
        <v>3</v>
      </c>
      <c r="I174" t="str">
        <f>_xlfn.XLOOKUP(Table2[[#This Row],[Centro de coste]],Table13[CECO],Table13[DESCRIPCION],,0,)</f>
        <v>DEPARTAMENTO DE PROTOCOLO</v>
      </c>
      <c r="J174" t="s">
        <v>2031</v>
      </c>
    </row>
    <row r="175" spans="1:10" outlineLevel="2" x14ac:dyDescent="0.2">
      <c r="A175" t="s">
        <v>4</v>
      </c>
      <c r="B175" s="1">
        <v>45833</v>
      </c>
      <c r="C175" s="7">
        <v>45833</v>
      </c>
      <c r="D175" t="s">
        <v>1</v>
      </c>
      <c r="E175" s="2">
        <v>11530.96</v>
      </c>
      <c r="F175" s="6" t="s">
        <v>2666</v>
      </c>
      <c r="G175" t="s">
        <v>2</v>
      </c>
      <c r="H175" s="6" t="s">
        <v>5</v>
      </c>
      <c r="I175" t="str">
        <f>_xlfn.XLOOKUP(Table2[[#This Row],[Centro de coste]],Table13[CECO],Table13[DESCRIPCION],,0,)</f>
        <v>DEPARTAMENTO DE PROTOCOLO</v>
      </c>
      <c r="J175" t="s">
        <v>2031</v>
      </c>
    </row>
    <row r="176" spans="1:10" outlineLevel="2" x14ac:dyDescent="0.2">
      <c r="A176" t="s">
        <v>6</v>
      </c>
      <c r="B176" s="1">
        <v>45833</v>
      </c>
      <c r="C176" s="7">
        <v>45833</v>
      </c>
      <c r="D176" t="s">
        <v>7</v>
      </c>
      <c r="E176" s="2">
        <v>5583.76</v>
      </c>
      <c r="F176" s="6" t="s">
        <v>2666</v>
      </c>
      <c r="G176" t="s">
        <v>2</v>
      </c>
      <c r="H176" s="6" t="s">
        <v>8</v>
      </c>
      <c r="I176" t="str">
        <f>_xlfn.XLOOKUP(Table2[[#This Row],[Centro de coste]],Table13[CECO],Table13[DESCRIPCION],,0,)</f>
        <v>DEPARTAMENTO DE PROTOCOLO</v>
      </c>
      <c r="J176" t="s">
        <v>2031</v>
      </c>
    </row>
    <row r="177" spans="1:10" outlineLevel="2" x14ac:dyDescent="0.2">
      <c r="A177" t="s">
        <v>9</v>
      </c>
      <c r="B177" s="1">
        <v>45833</v>
      </c>
      <c r="C177" s="7">
        <v>45833</v>
      </c>
      <c r="D177" t="s">
        <v>7</v>
      </c>
      <c r="E177" s="2">
        <v>5583.76</v>
      </c>
      <c r="F177" s="6" t="s">
        <v>2666</v>
      </c>
      <c r="G177" t="s">
        <v>2</v>
      </c>
      <c r="H177" s="6" t="s">
        <v>10</v>
      </c>
      <c r="I177" t="str">
        <f>_xlfn.XLOOKUP(Table2[[#This Row],[Centro de coste]],Table13[CECO],Table13[DESCRIPCION],,0,)</f>
        <v>DEPARTAMENTO DE PROTOCOLO</v>
      </c>
      <c r="J177" t="s">
        <v>2031</v>
      </c>
    </row>
    <row r="178" spans="1:10" outlineLevel="2" x14ac:dyDescent="0.2">
      <c r="A178" t="s">
        <v>1754</v>
      </c>
      <c r="B178" s="1">
        <v>45834</v>
      </c>
      <c r="C178" s="7">
        <v>45834</v>
      </c>
      <c r="D178" t="s">
        <v>1755</v>
      </c>
      <c r="E178" s="2">
        <v>5616.8</v>
      </c>
      <c r="F178" s="6" t="s">
        <v>2666</v>
      </c>
      <c r="G178" t="s">
        <v>1568</v>
      </c>
      <c r="H178" s="6" t="s">
        <v>1756</v>
      </c>
      <c r="I178" t="str">
        <f>_xlfn.XLOOKUP(Table2[[#This Row],[Centro de coste]],Table13[CECO],Table13[DESCRIPCION],,0,)</f>
        <v>DEPARTAMENTO DE VEHICULOS DE MOTOR</v>
      </c>
      <c r="J178" t="s">
        <v>2031</v>
      </c>
    </row>
    <row r="179" spans="1:10" outlineLevel="2" x14ac:dyDescent="0.2">
      <c r="A179" t="s">
        <v>1757</v>
      </c>
      <c r="B179" s="1">
        <v>45834</v>
      </c>
      <c r="C179" s="7">
        <v>45834</v>
      </c>
      <c r="D179" t="s">
        <v>1755</v>
      </c>
      <c r="E179" s="2">
        <v>5616.8</v>
      </c>
      <c r="F179" s="6" t="s">
        <v>2666</v>
      </c>
      <c r="G179" t="s">
        <v>1568</v>
      </c>
      <c r="H179" s="6" t="s">
        <v>1758</v>
      </c>
      <c r="I179" t="str">
        <f>_xlfn.XLOOKUP(Table2[[#This Row],[Centro de coste]],Table13[CECO],Table13[DESCRIPCION],,0,)</f>
        <v>DEPARTAMENTO DE VEHICULOS DE MOTOR</v>
      </c>
      <c r="J179" t="s">
        <v>2031</v>
      </c>
    </row>
    <row r="180" spans="1:10" outlineLevel="2" x14ac:dyDescent="0.2">
      <c r="A180" t="s">
        <v>108</v>
      </c>
      <c r="B180" s="1">
        <v>45847</v>
      </c>
      <c r="C180" s="7">
        <v>45847</v>
      </c>
      <c r="D180" t="s">
        <v>109</v>
      </c>
      <c r="E180" s="2">
        <v>43070</v>
      </c>
      <c r="F180" s="6" t="s">
        <v>2666</v>
      </c>
      <c r="G180" t="s">
        <v>84</v>
      </c>
      <c r="H180" s="6" t="s">
        <v>110</v>
      </c>
      <c r="I180" t="str">
        <f>_xlfn.XLOOKUP(Table2[[#This Row],[Centro de coste]],Table13[CECO],Table13[DESCRIPCION],,0,)</f>
        <v>DEPTO. INGENIERÍA Y SERVICIOS GENERALES</v>
      </c>
      <c r="J180" t="s">
        <v>2031</v>
      </c>
    </row>
    <row r="181" spans="1:10" outlineLevel="2" x14ac:dyDescent="0.2">
      <c r="A181" t="s">
        <v>111</v>
      </c>
      <c r="B181" s="1">
        <v>45847</v>
      </c>
      <c r="C181" s="7">
        <v>45847</v>
      </c>
      <c r="D181" t="s">
        <v>112</v>
      </c>
      <c r="E181" s="2">
        <v>37170</v>
      </c>
      <c r="F181" s="6" t="s">
        <v>2666</v>
      </c>
      <c r="G181" t="s">
        <v>84</v>
      </c>
      <c r="H181" s="6" t="s">
        <v>113</v>
      </c>
      <c r="I181" t="str">
        <f>_xlfn.XLOOKUP(Table2[[#This Row],[Centro de coste]],Table13[CECO],Table13[DESCRIPCION],,0,)</f>
        <v>DEPTO. INGENIERÍA Y SERVICIOS GENERALES</v>
      </c>
      <c r="J181" t="s">
        <v>2031</v>
      </c>
    </row>
    <row r="182" spans="1:10" outlineLevel="2" x14ac:dyDescent="0.2">
      <c r="A182" t="s">
        <v>114</v>
      </c>
      <c r="B182" s="1">
        <v>45847</v>
      </c>
      <c r="C182" s="7">
        <v>45847</v>
      </c>
      <c r="D182" t="s">
        <v>112</v>
      </c>
      <c r="E182" s="2">
        <v>37170</v>
      </c>
      <c r="F182" s="6" t="s">
        <v>2666</v>
      </c>
      <c r="G182" t="s">
        <v>84</v>
      </c>
      <c r="H182" s="6" t="s">
        <v>115</v>
      </c>
      <c r="I182" t="str">
        <f>_xlfn.XLOOKUP(Table2[[#This Row],[Centro de coste]],Table13[CECO],Table13[DESCRIPCION],,0,)</f>
        <v>DEPTO. INGENIERÍA Y SERVICIOS GENERALES</v>
      </c>
      <c r="J182" t="s">
        <v>2031</v>
      </c>
    </row>
    <row r="183" spans="1:10" outlineLevel="2" x14ac:dyDescent="0.2">
      <c r="A183" t="s">
        <v>116</v>
      </c>
      <c r="B183" s="1">
        <v>45847</v>
      </c>
      <c r="C183" s="7">
        <v>45847</v>
      </c>
      <c r="D183" t="s">
        <v>117</v>
      </c>
      <c r="E183" s="2">
        <v>37170</v>
      </c>
      <c r="F183" s="6" t="s">
        <v>2666</v>
      </c>
      <c r="G183" t="s">
        <v>84</v>
      </c>
      <c r="H183" s="6" t="s">
        <v>118</v>
      </c>
      <c r="I183" t="str">
        <f>_xlfn.XLOOKUP(Table2[[#This Row],[Centro de coste]],Table13[CECO],Table13[DESCRIPCION],,0,)</f>
        <v>DEPTO. INGENIERÍA Y SERVICIOS GENERALES</v>
      </c>
      <c r="J183" t="s">
        <v>2031</v>
      </c>
    </row>
    <row r="184" spans="1:10" outlineLevel="2" x14ac:dyDescent="0.2">
      <c r="A184" t="s">
        <v>119</v>
      </c>
      <c r="B184" s="1">
        <v>45847</v>
      </c>
      <c r="C184" s="7">
        <v>45847</v>
      </c>
      <c r="D184" t="s">
        <v>117</v>
      </c>
      <c r="E184" s="2">
        <v>37170</v>
      </c>
      <c r="F184" s="6" t="s">
        <v>2666</v>
      </c>
      <c r="G184" t="s">
        <v>84</v>
      </c>
      <c r="H184" s="6" t="s">
        <v>120</v>
      </c>
      <c r="I184" t="str">
        <f>_xlfn.XLOOKUP(Table2[[#This Row],[Centro de coste]],Table13[CECO],Table13[DESCRIPCION],,0,)</f>
        <v>DEPTO. INGENIERÍA Y SERVICIOS GENERALES</v>
      </c>
      <c r="J184" t="s">
        <v>2031</v>
      </c>
    </row>
    <row r="185" spans="1:10" outlineLevel="2" x14ac:dyDescent="0.2">
      <c r="A185" t="s">
        <v>121</v>
      </c>
      <c r="B185" s="1">
        <v>45847</v>
      </c>
      <c r="C185" s="7">
        <v>45847</v>
      </c>
      <c r="D185" t="s">
        <v>109</v>
      </c>
      <c r="E185" s="2">
        <v>43070</v>
      </c>
      <c r="F185" s="6" t="s">
        <v>2666</v>
      </c>
      <c r="G185" t="s">
        <v>84</v>
      </c>
      <c r="H185" s="6" t="s">
        <v>122</v>
      </c>
      <c r="I185" t="str">
        <f>_xlfn.XLOOKUP(Table2[[#This Row],[Centro de coste]],Table13[CECO],Table13[DESCRIPCION],,0,)</f>
        <v>DEPTO. INGENIERÍA Y SERVICIOS GENERALES</v>
      </c>
      <c r="J185" t="s">
        <v>2031</v>
      </c>
    </row>
    <row r="186" spans="1:10" outlineLevel="2" x14ac:dyDescent="0.2">
      <c r="A186" t="s">
        <v>123</v>
      </c>
      <c r="B186" s="1">
        <v>45847</v>
      </c>
      <c r="C186" s="7">
        <v>45847</v>
      </c>
      <c r="D186" t="s">
        <v>109</v>
      </c>
      <c r="E186" s="2">
        <v>43070</v>
      </c>
      <c r="F186" s="6" t="s">
        <v>2666</v>
      </c>
      <c r="G186" t="s">
        <v>84</v>
      </c>
      <c r="H186" s="6" t="s">
        <v>124</v>
      </c>
      <c r="I186" t="str">
        <f>_xlfn.XLOOKUP(Table2[[#This Row],[Centro de coste]],Table13[CECO],Table13[DESCRIPCION],,0,)</f>
        <v>DEPTO. INGENIERÍA Y SERVICIOS GENERALES</v>
      </c>
      <c r="J186" t="s">
        <v>2031</v>
      </c>
    </row>
    <row r="187" spans="1:10" outlineLevel="2" x14ac:dyDescent="0.2">
      <c r="A187" t="s">
        <v>125</v>
      </c>
      <c r="B187" s="1">
        <v>45847</v>
      </c>
      <c r="C187" s="7">
        <v>45847</v>
      </c>
      <c r="D187" t="s">
        <v>126</v>
      </c>
      <c r="E187" s="2">
        <v>44250</v>
      </c>
      <c r="F187" s="6" t="s">
        <v>2666</v>
      </c>
      <c r="G187" t="s">
        <v>84</v>
      </c>
      <c r="H187" s="6" t="s">
        <v>127</v>
      </c>
      <c r="I187" t="str">
        <f>_xlfn.XLOOKUP(Table2[[#This Row],[Centro de coste]],Table13[CECO],Table13[DESCRIPCION],,0,)</f>
        <v>DEPTO. INGENIERÍA Y SERVICIOS GENERALES</v>
      </c>
      <c r="J187" t="s">
        <v>2031</v>
      </c>
    </row>
    <row r="188" spans="1:10" outlineLevel="2" x14ac:dyDescent="0.2">
      <c r="A188" t="s">
        <v>128</v>
      </c>
      <c r="B188" s="1">
        <v>45847</v>
      </c>
      <c r="C188" s="7">
        <v>45847</v>
      </c>
      <c r="D188" t="s">
        <v>126</v>
      </c>
      <c r="E188" s="2">
        <v>44250</v>
      </c>
      <c r="F188" s="6" t="s">
        <v>2666</v>
      </c>
      <c r="G188" t="s">
        <v>84</v>
      </c>
      <c r="H188" s="6" t="s">
        <v>129</v>
      </c>
      <c r="I188" t="str">
        <f>_xlfn.XLOOKUP(Table2[[#This Row],[Centro de coste]],Table13[CECO],Table13[DESCRIPCION],,0,)</f>
        <v>DEPTO. INGENIERÍA Y SERVICIOS GENERALES</v>
      </c>
      <c r="J188" t="s">
        <v>2031</v>
      </c>
    </row>
    <row r="189" spans="1:10" outlineLevel="2" x14ac:dyDescent="0.2">
      <c r="A189" t="s">
        <v>130</v>
      </c>
      <c r="B189" s="1">
        <v>45847</v>
      </c>
      <c r="C189" s="7">
        <v>45847</v>
      </c>
      <c r="D189" t="s">
        <v>126</v>
      </c>
      <c r="E189" s="2">
        <v>44250</v>
      </c>
      <c r="F189" s="6" t="s">
        <v>2666</v>
      </c>
      <c r="G189" t="s">
        <v>84</v>
      </c>
      <c r="H189" s="6" t="s">
        <v>131</v>
      </c>
      <c r="I189" t="str">
        <f>_xlfn.XLOOKUP(Table2[[#This Row],[Centro de coste]],Table13[CECO],Table13[DESCRIPCION],,0,)</f>
        <v>DEPTO. INGENIERÍA Y SERVICIOS GENERALES</v>
      </c>
      <c r="J189" t="s">
        <v>2031</v>
      </c>
    </row>
    <row r="190" spans="1:10" outlineLevel="2" x14ac:dyDescent="0.2">
      <c r="A190" t="s">
        <v>1374</v>
      </c>
      <c r="B190" s="1">
        <v>45852</v>
      </c>
      <c r="C190" s="7">
        <v>45852</v>
      </c>
      <c r="D190" t="s">
        <v>1375</v>
      </c>
      <c r="E190" s="2">
        <v>240018.93</v>
      </c>
      <c r="F190" s="6" t="s">
        <v>2666</v>
      </c>
      <c r="G190" t="s">
        <v>1357</v>
      </c>
      <c r="H190" s="6" t="s">
        <v>1376</v>
      </c>
      <c r="I190" t="str">
        <f>_xlfn.XLOOKUP(Table2[[#This Row],[Centro de coste]],Table13[CECO],Table13[DESCRIPCION],,0,)</f>
        <v>GERENCIA TECNOLOGÍA INF Y COMUNICACIONES</v>
      </c>
      <c r="J190" t="s">
        <v>2031</v>
      </c>
    </row>
    <row r="191" spans="1:10" outlineLevel="2" x14ac:dyDescent="0.2">
      <c r="A191" t="s">
        <v>1383</v>
      </c>
      <c r="B191" s="1">
        <v>45852</v>
      </c>
      <c r="C191" s="7">
        <v>45852</v>
      </c>
      <c r="D191" t="s">
        <v>1384</v>
      </c>
      <c r="E191" s="2">
        <v>7177.93</v>
      </c>
      <c r="F191" s="6" t="s">
        <v>2666</v>
      </c>
      <c r="G191" t="s">
        <v>1357</v>
      </c>
      <c r="H191" s="6" t="s">
        <v>1385</v>
      </c>
      <c r="I191" t="str">
        <f>_xlfn.XLOOKUP(Table2[[#This Row],[Centro de coste]],Table13[CECO],Table13[DESCRIPCION],,0,)</f>
        <v>GERENCIA TECNOLOGÍA INF Y COMUNICACIONES</v>
      </c>
      <c r="J191" t="s">
        <v>2031</v>
      </c>
    </row>
    <row r="192" spans="1:10" outlineLevel="2" x14ac:dyDescent="0.2">
      <c r="A192" t="s">
        <v>609</v>
      </c>
      <c r="B192" s="1">
        <v>45853</v>
      </c>
      <c r="C192" s="7">
        <v>45853</v>
      </c>
      <c r="D192" t="s">
        <v>610</v>
      </c>
      <c r="E192" s="2">
        <v>19980.939999999999</v>
      </c>
      <c r="F192" s="6" t="s">
        <v>2666</v>
      </c>
      <c r="G192" t="s">
        <v>84</v>
      </c>
      <c r="H192" s="6" t="s">
        <v>611</v>
      </c>
      <c r="I192" t="str">
        <f>_xlfn.XLOOKUP(Table2[[#This Row],[Centro de coste]],Table13[CECO],Table13[DESCRIPCION],,0,)</f>
        <v>DEPTO. INGENIERÍA Y SERVICIOS GENERALES</v>
      </c>
      <c r="J192" t="s">
        <v>2031</v>
      </c>
    </row>
    <row r="193" spans="1:10" outlineLevel="2" x14ac:dyDescent="0.2">
      <c r="A193" t="s">
        <v>612</v>
      </c>
      <c r="B193" s="1">
        <v>45853</v>
      </c>
      <c r="C193" s="7">
        <v>45853</v>
      </c>
      <c r="D193" t="s">
        <v>613</v>
      </c>
      <c r="E193" s="2">
        <v>16116.44</v>
      </c>
      <c r="F193" s="6" t="s">
        <v>2666</v>
      </c>
      <c r="G193" t="s">
        <v>84</v>
      </c>
      <c r="H193" s="6" t="s">
        <v>614</v>
      </c>
      <c r="I193" t="str">
        <f>_xlfn.XLOOKUP(Table2[[#This Row],[Centro de coste]],Table13[CECO],Table13[DESCRIPCION],,0,)</f>
        <v>DEPTO. INGENIERÍA Y SERVICIOS GENERALES</v>
      </c>
      <c r="J193" t="s">
        <v>2031</v>
      </c>
    </row>
    <row r="194" spans="1:10" outlineLevel="2" x14ac:dyDescent="0.2">
      <c r="A194" t="s">
        <v>615</v>
      </c>
      <c r="B194" s="1">
        <v>45853</v>
      </c>
      <c r="C194" s="7">
        <v>45853</v>
      </c>
      <c r="D194" t="s">
        <v>613</v>
      </c>
      <c r="E194" s="2">
        <v>16116.44</v>
      </c>
      <c r="F194" s="6" t="s">
        <v>2666</v>
      </c>
      <c r="G194" t="s">
        <v>84</v>
      </c>
      <c r="H194" s="6" t="s">
        <v>616</v>
      </c>
      <c r="I194" t="str">
        <f>_xlfn.XLOOKUP(Table2[[#This Row],[Centro de coste]],Table13[CECO],Table13[DESCRIPCION],,0,)</f>
        <v>DEPTO. INGENIERÍA Y SERVICIOS GENERALES</v>
      </c>
      <c r="J194" t="s">
        <v>2031</v>
      </c>
    </row>
    <row r="195" spans="1:10" outlineLevel="2" x14ac:dyDescent="0.2">
      <c r="A195" t="s">
        <v>617</v>
      </c>
      <c r="B195" s="1">
        <v>45853</v>
      </c>
      <c r="C195" s="7">
        <v>45853</v>
      </c>
      <c r="D195" t="s">
        <v>613</v>
      </c>
      <c r="E195" s="2">
        <v>16116.44</v>
      </c>
      <c r="F195" s="6" t="s">
        <v>2666</v>
      </c>
      <c r="G195" t="s">
        <v>84</v>
      </c>
      <c r="H195" s="6" t="s">
        <v>618</v>
      </c>
      <c r="I195" t="str">
        <f>_xlfn.XLOOKUP(Table2[[#This Row],[Centro de coste]],Table13[CECO],Table13[DESCRIPCION],,0,)</f>
        <v>DEPTO. INGENIERÍA Y SERVICIOS GENERALES</v>
      </c>
      <c r="J195" t="s">
        <v>2031</v>
      </c>
    </row>
    <row r="196" spans="1:10" outlineLevel="2" x14ac:dyDescent="0.2">
      <c r="A196" t="s">
        <v>619</v>
      </c>
      <c r="B196" s="1">
        <v>45853</v>
      </c>
      <c r="C196" s="7">
        <v>45853</v>
      </c>
      <c r="D196" t="s">
        <v>613</v>
      </c>
      <c r="E196" s="2">
        <v>16116.44</v>
      </c>
      <c r="F196" s="6" t="s">
        <v>2666</v>
      </c>
      <c r="G196" t="s">
        <v>84</v>
      </c>
      <c r="H196" s="6" t="s">
        <v>620</v>
      </c>
      <c r="I196" t="str">
        <f>_xlfn.XLOOKUP(Table2[[#This Row],[Centro de coste]],Table13[CECO],Table13[DESCRIPCION],,0,)</f>
        <v>DEPTO. INGENIERÍA Y SERVICIOS GENERALES</v>
      </c>
      <c r="J196" t="s">
        <v>2031</v>
      </c>
    </row>
    <row r="197" spans="1:10" outlineLevel="2" x14ac:dyDescent="0.2">
      <c r="A197" t="s">
        <v>621</v>
      </c>
      <c r="B197" s="1">
        <v>45853</v>
      </c>
      <c r="C197" s="7">
        <v>45853</v>
      </c>
      <c r="D197" t="s">
        <v>613</v>
      </c>
      <c r="E197" s="2">
        <v>16116.44</v>
      </c>
      <c r="F197" s="6" t="s">
        <v>2666</v>
      </c>
      <c r="G197" t="s">
        <v>84</v>
      </c>
      <c r="H197" s="6" t="s">
        <v>622</v>
      </c>
      <c r="I197" t="str">
        <f>_xlfn.XLOOKUP(Table2[[#This Row],[Centro de coste]],Table13[CECO],Table13[DESCRIPCION],,0,)</f>
        <v>DEPTO. INGENIERÍA Y SERVICIOS GENERALES</v>
      </c>
      <c r="J197" t="s">
        <v>2031</v>
      </c>
    </row>
    <row r="198" spans="1:10" outlineLevel="2" x14ac:dyDescent="0.2">
      <c r="A198" t="s">
        <v>623</v>
      </c>
      <c r="B198" s="1">
        <v>45853</v>
      </c>
      <c r="C198" s="7">
        <v>45853</v>
      </c>
      <c r="D198" t="s">
        <v>613</v>
      </c>
      <c r="E198" s="2">
        <v>16116.44</v>
      </c>
      <c r="F198" s="6" t="s">
        <v>2666</v>
      </c>
      <c r="G198" t="s">
        <v>84</v>
      </c>
      <c r="H198" s="6" t="s">
        <v>624</v>
      </c>
      <c r="I198" t="str">
        <f>_xlfn.XLOOKUP(Table2[[#This Row],[Centro de coste]],Table13[CECO],Table13[DESCRIPCION],,0,)</f>
        <v>DEPTO. INGENIERÍA Y SERVICIOS GENERALES</v>
      </c>
      <c r="J198" t="s">
        <v>2031</v>
      </c>
    </row>
    <row r="199" spans="1:10" outlineLevel="2" x14ac:dyDescent="0.2">
      <c r="A199" t="s">
        <v>625</v>
      </c>
      <c r="B199" s="1">
        <v>45853</v>
      </c>
      <c r="C199" s="7">
        <v>45853</v>
      </c>
      <c r="D199" t="s">
        <v>613</v>
      </c>
      <c r="E199" s="2">
        <v>16116.44</v>
      </c>
      <c r="F199" s="6" t="s">
        <v>2666</v>
      </c>
      <c r="G199" t="s">
        <v>84</v>
      </c>
      <c r="H199" s="6" t="s">
        <v>626</v>
      </c>
      <c r="I199" t="str">
        <f>_xlfn.XLOOKUP(Table2[[#This Row],[Centro de coste]],Table13[CECO],Table13[DESCRIPCION],,0,)</f>
        <v>DEPTO. INGENIERÍA Y SERVICIOS GENERALES</v>
      </c>
      <c r="J199" t="s">
        <v>2031</v>
      </c>
    </row>
    <row r="200" spans="1:10" outlineLevel="2" x14ac:dyDescent="0.2">
      <c r="A200" t="s">
        <v>627</v>
      </c>
      <c r="B200" s="1">
        <v>45853</v>
      </c>
      <c r="C200" s="7">
        <v>45853</v>
      </c>
      <c r="D200" t="s">
        <v>613</v>
      </c>
      <c r="E200" s="2">
        <v>16116.44</v>
      </c>
      <c r="F200" s="6" t="s">
        <v>2666</v>
      </c>
      <c r="G200" t="s">
        <v>84</v>
      </c>
      <c r="H200" s="6" t="s">
        <v>628</v>
      </c>
      <c r="I200" t="str">
        <f>_xlfn.XLOOKUP(Table2[[#This Row],[Centro de coste]],Table13[CECO],Table13[DESCRIPCION],,0,)</f>
        <v>DEPTO. INGENIERÍA Y SERVICIOS GENERALES</v>
      </c>
      <c r="J200" t="s">
        <v>2031</v>
      </c>
    </row>
    <row r="201" spans="1:10" outlineLevel="2" x14ac:dyDescent="0.2">
      <c r="A201" t="s">
        <v>629</v>
      </c>
      <c r="B201" s="1">
        <v>45853</v>
      </c>
      <c r="C201" s="7">
        <v>45853</v>
      </c>
      <c r="D201" t="s">
        <v>613</v>
      </c>
      <c r="E201" s="2">
        <v>16116.44</v>
      </c>
      <c r="F201" s="6" t="s">
        <v>2666</v>
      </c>
      <c r="G201" t="s">
        <v>84</v>
      </c>
      <c r="H201" s="6" t="s">
        <v>630</v>
      </c>
      <c r="I201" t="str">
        <f>_xlfn.XLOOKUP(Table2[[#This Row],[Centro de coste]],Table13[CECO],Table13[DESCRIPCION],,0,)</f>
        <v>DEPTO. INGENIERÍA Y SERVICIOS GENERALES</v>
      </c>
      <c r="J201" t="s">
        <v>2031</v>
      </c>
    </row>
    <row r="202" spans="1:10" outlineLevel="2" x14ac:dyDescent="0.2">
      <c r="A202" t="s">
        <v>631</v>
      </c>
      <c r="B202" s="1">
        <v>45853</v>
      </c>
      <c r="C202" s="7">
        <v>45853</v>
      </c>
      <c r="D202" t="s">
        <v>613</v>
      </c>
      <c r="E202" s="2">
        <v>16116.44</v>
      </c>
      <c r="F202" s="6" t="s">
        <v>2666</v>
      </c>
      <c r="G202" t="s">
        <v>84</v>
      </c>
      <c r="H202" s="6" t="s">
        <v>632</v>
      </c>
      <c r="I202" t="str">
        <f>_xlfn.XLOOKUP(Table2[[#This Row],[Centro de coste]],Table13[CECO],Table13[DESCRIPCION],,0,)</f>
        <v>DEPTO. INGENIERÍA Y SERVICIOS GENERALES</v>
      </c>
      <c r="J202" t="s">
        <v>2031</v>
      </c>
    </row>
    <row r="203" spans="1:10" outlineLevel="2" x14ac:dyDescent="0.2">
      <c r="A203" t="s">
        <v>633</v>
      </c>
      <c r="B203" s="1">
        <v>45853</v>
      </c>
      <c r="C203" s="7">
        <v>45853</v>
      </c>
      <c r="D203" t="s">
        <v>613</v>
      </c>
      <c r="E203" s="2">
        <v>16116.44</v>
      </c>
      <c r="F203" s="6" t="s">
        <v>2666</v>
      </c>
      <c r="G203" t="s">
        <v>84</v>
      </c>
      <c r="H203" s="6" t="s">
        <v>634</v>
      </c>
      <c r="I203" t="str">
        <f>_xlfn.XLOOKUP(Table2[[#This Row],[Centro de coste]],Table13[CECO],Table13[DESCRIPCION],,0,)</f>
        <v>DEPTO. INGENIERÍA Y SERVICIOS GENERALES</v>
      </c>
      <c r="J203" t="s">
        <v>2031</v>
      </c>
    </row>
    <row r="204" spans="1:10" outlineLevel="2" x14ac:dyDescent="0.2">
      <c r="A204" t="s">
        <v>635</v>
      </c>
      <c r="B204" s="1">
        <v>45853</v>
      </c>
      <c r="C204" s="7">
        <v>45853</v>
      </c>
      <c r="D204" t="s">
        <v>613</v>
      </c>
      <c r="E204" s="2">
        <v>16116.44</v>
      </c>
      <c r="F204" s="6" t="s">
        <v>2666</v>
      </c>
      <c r="G204" t="s">
        <v>84</v>
      </c>
      <c r="H204" s="6" t="s">
        <v>636</v>
      </c>
      <c r="I204" t="str">
        <f>_xlfn.XLOOKUP(Table2[[#This Row],[Centro de coste]],Table13[CECO],Table13[DESCRIPCION],,0,)</f>
        <v>DEPTO. INGENIERÍA Y SERVICIOS GENERALES</v>
      </c>
      <c r="J204" t="s">
        <v>2031</v>
      </c>
    </row>
    <row r="205" spans="1:10" outlineLevel="2" x14ac:dyDescent="0.2">
      <c r="A205" t="s">
        <v>725</v>
      </c>
      <c r="B205" s="1">
        <v>45853</v>
      </c>
      <c r="C205" s="7">
        <v>45853</v>
      </c>
      <c r="D205" t="s">
        <v>726</v>
      </c>
      <c r="E205" s="2">
        <v>11593.5</v>
      </c>
      <c r="F205" s="6" t="s">
        <v>2666</v>
      </c>
      <c r="G205" t="s">
        <v>84</v>
      </c>
      <c r="H205" s="6" t="s">
        <v>727</v>
      </c>
      <c r="I205" t="str">
        <f>_xlfn.XLOOKUP(Table2[[#This Row],[Centro de coste]],Table13[CECO],Table13[DESCRIPCION],,0,)</f>
        <v>DEPTO. INGENIERÍA Y SERVICIOS GENERALES</v>
      </c>
      <c r="J205" t="s">
        <v>2031</v>
      </c>
    </row>
    <row r="206" spans="1:10" outlineLevel="2" x14ac:dyDescent="0.2">
      <c r="A206" t="s">
        <v>728</v>
      </c>
      <c r="B206" s="1">
        <v>45853</v>
      </c>
      <c r="C206" s="7">
        <v>45853</v>
      </c>
      <c r="D206" t="s">
        <v>729</v>
      </c>
      <c r="E206" s="2">
        <v>10407.6</v>
      </c>
      <c r="F206" s="6" t="s">
        <v>2666</v>
      </c>
      <c r="G206" t="s">
        <v>84</v>
      </c>
      <c r="H206" s="6" t="s">
        <v>730</v>
      </c>
      <c r="I206" t="str">
        <f>_xlfn.XLOOKUP(Table2[[#This Row],[Centro de coste]],Table13[CECO],Table13[DESCRIPCION],,0,)</f>
        <v>DEPTO. INGENIERÍA Y SERVICIOS GENERALES</v>
      </c>
      <c r="J206" t="s">
        <v>2031</v>
      </c>
    </row>
    <row r="207" spans="1:10" outlineLevel="2" x14ac:dyDescent="0.2">
      <c r="A207" t="s">
        <v>1377</v>
      </c>
      <c r="B207" s="1">
        <v>45853</v>
      </c>
      <c r="C207" s="7">
        <v>45853</v>
      </c>
      <c r="D207" t="s">
        <v>1378</v>
      </c>
      <c r="E207" s="2">
        <v>384998.25</v>
      </c>
      <c r="F207" s="6" t="s">
        <v>2666</v>
      </c>
      <c r="G207" t="s">
        <v>1357</v>
      </c>
      <c r="H207" s="6" t="s">
        <v>1379</v>
      </c>
      <c r="I207" t="str">
        <f>_xlfn.XLOOKUP(Table2[[#This Row],[Centro de coste]],Table13[CECO],Table13[DESCRIPCION],,0,)</f>
        <v>GERENCIA TECNOLOGÍA INF Y COMUNICACIONES</v>
      </c>
      <c r="J207" t="s">
        <v>2031</v>
      </c>
    </row>
    <row r="208" spans="1:10" outlineLevel="2" x14ac:dyDescent="0.2">
      <c r="A208" t="s">
        <v>1380</v>
      </c>
      <c r="B208" s="1">
        <v>45853</v>
      </c>
      <c r="C208" s="7">
        <v>45853</v>
      </c>
      <c r="D208" t="s">
        <v>1381</v>
      </c>
      <c r="E208" s="2">
        <v>268807.45</v>
      </c>
      <c r="F208" s="6" t="s">
        <v>2666</v>
      </c>
      <c r="G208" t="s">
        <v>1357</v>
      </c>
      <c r="H208" s="6" t="s">
        <v>1382</v>
      </c>
      <c r="I208" t="str">
        <f>_xlfn.XLOOKUP(Table2[[#This Row],[Centro de coste]],Table13[CECO],Table13[DESCRIPCION],,0,)</f>
        <v>GERENCIA TECNOLOGÍA INF Y COMUNICACIONES</v>
      </c>
      <c r="J208" t="s">
        <v>2031</v>
      </c>
    </row>
    <row r="209" spans="1:10" outlineLevel="2" x14ac:dyDescent="0.2">
      <c r="A209" t="s">
        <v>567</v>
      </c>
      <c r="B209" s="1">
        <v>45859</v>
      </c>
      <c r="C209" s="7">
        <v>45859</v>
      </c>
      <c r="D209" t="s">
        <v>568</v>
      </c>
      <c r="E209" s="2">
        <v>12976.46</v>
      </c>
      <c r="F209" s="6" t="s">
        <v>2666</v>
      </c>
      <c r="G209" t="s">
        <v>84</v>
      </c>
      <c r="H209" s="6" t="s">
        <v>569</v>
      </c>
      <c r="I209" t="str">
        <f>_xlfn.XLOOKUP(Table2[[#This Row],[Centro de coste]],Table13[CECO],Table13[DESCRIPCION],,0,)</f>
        <v>DEPTO. INGENIERÍA Y SERVICIOS GENERALES</v>
      </c>
      <c r="J209" t="s">
        <v>2031</v>
      </c>
    </row>
    <row r="210" spans="1:10" outlineLevel="2" x14ac:dyDescent="0.2">
      <c r="A210" t="s">
        <v>570</v>
      </c>
      <c r="B210" s="1">
        <v>45859</v>
      </c>
      <c r="C210" s="7">
        <v>45859</v>
      </c>
      <c r="D210" t="s">
        <v>568</v>
      </c>
      <c r="E210" s="2">
        <v>12976.46</v>
      </c>
      <c r="F210" s="6" t="s">
        <v>2666</v>
      </c>
      <c r="G210" t="s">
        <v>84</v>
      </c>
      <c r="H210" s="6" t="s">
        <v>571</v>
      </c>
      <c r="I210" t="str">
        <f>_xlfn.XLOOKUP(Table2[[#This Row],[Centro de coste]],Table13[CECO],Table13[DESCRIPCION],,0,)</f>
        <v>DEPTO. INGENIERÍA Y SERVICIOS GENERALES</v>
      </c>
      <c r="J210" t="s">
        <v>2031</v>
      </c>
    </row>
    <row r="211" spans="1:10" outlineLevel="2" x14ac:dyDescent="0.2">
      <c r="A211" t="s">
        <v>572</v>
      </c>
      <c r="B211" s="1">
        <v>45859</v>
      </c>
      <c r="C211" s="7">
        <v>45859</v>
      </c>
      <c r="D211" t="s">
        <v>568</v>
      </c>
      <c r="E211" s="2">
        <v>12976.46</v>
      </c>
      <c r="F211" s="6" t="s">
        <v>2666</v>
      </c>
      <c r="G211" t="s">
        <v>84</v>
      </c>
      <c r="H211" s="6" t="s">
        <v>573</v>
      </c>
      <c r="I211" t="str">
        <f>_xlfn.XLOOKUP(Table2[[#This Row],[Centro de coste]],Table13[CECO],Table13[DESCRIPCION],,0,)</f>
        <v>DEPTO. INGENIERÍA Y SERVICIOS GENERALES</v>
      </c>
      <c r="J211" t="s">
        <v>2031</v>
      </c>
    </row>
    <row r="212" spans="1:10" outlineLevel="2" x14ac:dyDescent="0.2">
      <c r="A212" t="s">
        <v>574</v>
      </c>
      <c r="B212" s="1">
        <v>45859</v>
      </c>
      <c r="C212" s="7">
        <v>45859</v>
      </c>
      <c r="D212" t="s">
        <v>568</v>
      </c>
      <c r="E212" s="2">
        <v>12976.46</v>
      </c>
      <c r="F212" s="6" t="s">
        <v>2666</v>
      </c>
      <c r="G212" t="s">
        <v>84</v>
      </c>
      <c r="H212" s="6" t="s">
        <v>575</v>
      </c>
      <c r="I212" t="str">
        <f>_xlfn.XLOOKUP(Table2[[#This Row],[Centro de coste]],Table13[CECO],Table13[DESCRIPCION],,0,)</f>
        <v>DEPTO. INGENIERÍA Y SERVICIOS GENERALES</v>
      </c>
      <c r="J212" t="s">
        <v>2031</v>
      </c>
    </row>
    <row r="213" spans="1:10" outlineLevel="2" x14ac:dyDescent="0.2">
      <c r="A213" t="s">
        <v>576</v>
      </c>
      <c r="B213" s="1">
        <v>45859</v>
      </c>
      <c r="C213" s="7">
        <v>45859</v>
      </c>
      <c r="D213" t="s">
        <v>568</v>
      </c>
      <c r="E213" s="2">
        <v>12976.46</v>
      </c>
      <c r="F213" s="6" t="s">
        <v>2666</v>
      </c>
      <c r="G213" t="s">
        <v>84</v>
      </c>
      <c r="H213" s="6" t="s">
        <v>577</v>
      </c>
      <c r="I213" t="str">
        <f>_xlfn.XLOOKUP(Table2[[#This Row],[Centro de coste]],Table13[CECO],Table13[DESCRIPCION],,0,)</f>
        <v>DEPTO. INGENIERÍA Y SERVICIOS GENERALES</v>
      </c>
      <c r="J213" t="s">
        <v>2031</v>
      </c>
    </row>
    <row r="214" spans="1:10" outlineLevel="2" x14ac:dyDescent="0.2">
      <c r="A214" t="s">
        <v>578</v>
      </c>
      <c r="B214" s="1">
        <v>45859</v>
      </c>
      <c r="C214" s="7">
        <v>45859</v>
      </c>
      <c r="D214" t="s">
        <v>568</v>
      </c>
      <c r="E214" s="2">
        <v>12976.46</v>
      </c>
      <c r="F214" s="6" t="s">
        <v>2666</v>
      </c>
      <c r="G214" t="s">
        <v>84</v>
      </c>
      <c r="H214" s="6" t="s">
        <v>579</v>
      </c>
      <c r="I214" t="str">
        <f>_xlfn.XLOOKUP(Table2[[#This Row],[Centro de coste]],Table13[CECO],Table13[DESCRIPCION],,0,)</f>
        <v>DEPTO. INGENIERÍA Y SERVICIOS GENERALES</v>
      </c>
      <c r="J214" t="s">
        <v>2031</v>
      </c>
    </row>
    <row r="215" spans="1:10" outlineLevel="2" x14ac:dyDescent="0.2">
      <c r="A215" t="s">
        <v>580</v>
      </c>
      <c r="B215" s="1">
        <v>45859</v>
      </c>
      <c r="C215" s="7">
        <v>45859</v>
      </c>
      <c r="D215" t="s">
        <v>568</v>
      </c>
      <c r="E215" s="2">
        <v>12976.46</v>
      </c>
      <c r="F215" s="6" t="s">
        <v>2666</v>
      </c>
      <c r="G215" t="s">
        <v>84</v>
      </c>
      <c r="H215" s="6" t="s">
        <v>581</v>
      </c>
      <c r="I215" t="str">
        <f>_xlfn.XLOOKUP(Table2[[#This Row],[Centro de coste]],Table13[CECO],Table13[DESCRIPCION],,0,)</f>
        <v>DEPTO. INGENIERÍA Y SERVICIOS GENERALES</v>
      </c>
      <c r="J215" t="s">
        <v>2031</v>
      </c>
    </row>
    <row r="216" spans="1:10" outlineLevel="2" x14ac:dyDescent="0.2">
      <c r="A216" t="s">
        <v>582</v>
      </c>
      <c r="B216" s="1">
        <v>45859</v>
      </c>
      <c r="C216" s="7">
        <v>45859</v>
      </c>
      <c r="D216" t="s">
        <v>568</v>
      </c>
      <c r="E216" s="2">
        <v>12976.46</v>
      </c>
      <c r="F216" s="6" t="s">
        <v>2666</v>
      </c>
      <c r="G216" t="s">
        <v>84</v>
      </c>
      <c r="H216" s="6" t="s">
        <v>583</v>
      </c>
      <c r="I216" t="str">
        <f>_xlfn.XLOOKUP(Table2[[#This Row],[Centro de coste]],Table13[CECO],Table13[DESCRIPCION],,0,)</f>
        <v>DEPTO. INGENIERÍA Y SERVICIOS GENERALES</v>
      </c>
      <c r="J216" t="s">
        <v>2031</v>
      </c>
    </row>
    <row r="217" spans="1:10" outlineLevel="2" x14ac:dyDescent="0.2">
      <c r="A217" t="s">
        <v>584</v>
      </c>
      <c r="B217" s="1">
        <v>45859</v>
      </c>
      <c r="C217" s="7">
        <v>45859</v>
      </c>
      <c r="D217" t="s">
        <v>568</v>
      </c>
      <c r="E217" s="2">
        <v>12976.46</v>
      </c>
      <c r="F217" s="6" t="s">
        <v>2666</v>
      </c>
      <c r="G217" t="s">
        <v>84</v>
      </c>
      <c r="H217" s="6" t="s">
        <v>585</v>
      </c>
      <c r="I217" t="str">
        <f>_xlfn.XLOOKUP(Table2[[#This Row],[Centro de coste]],Table13[CECO],Table13[DESCRIPCION],,0,)</f>
        <v>DEPTO. INGENIERÍA Y SERVICIOS GENERALES</v>
      </c>
      <c r="J217" t="s">
        <v>2031</v>
      </c>
    </row>
    <row r="218" spans="1:10" outlineLevel="2" x14ac:dyDescent="0.2">
      <c r="A218" t="s">
        <v>1302</v>
      </c>
      <c r="B218" s="1">
        <v>45861</v>
      </c>
      <c r="C218" s="7">
        <v>45861</v>
      </c>
      <c r="D218" t="s">
        <v>1303</v>
      </c>
      <c r="E218" s="2">
        <v>62142.05</v>
      </c>
      <c r="F218" s="6" t="s">
        <v>2666</v>
      </c>
      <c r="G218" t="s">
        <v>1304</v>
      </c>
      <c r="H218" s="6" t="s">
        <v>1305</v>
      </c>
      <c r="I218" t="str">
        <f>_xlfn.XLOOKUP(Table2[[#This Row],[Centro de coste]],Table13[CECO],Table13[DESCRIPCION],,0,)</f>
        <v>DEPARTAMENTO DE SEGURIDAD FÍSICA</v>
      </c>
      <c r="J218" t="s">
        <v>2031</v>
      </c>
    </row>
    <row r="219" spans="1:10" outlineLevel="2" x14ac:dyDescent="0.2">
      <c r="A219" t="s">
        <v>603</v>
      </c>
      <c r="B219" s="1">
        <v>45883</v>
      </c>
      <c r="C219" s="7">
        <v>45883</v>
      </c>
      <c r="D219" t="s">
        <v>604</v>
      </c>
      <c r="E219" s="2">
        <v>10949.22</v>
      </c>
      <c r="F219" s="6" t="s">
        <v>2666</v>
      </c>
      <c r="G219" t="s">
        <v>84</v>
      </c>
      <c r="H219" s="6" t="s">
        <v>605</v>
      </c>
      <c r="I219" t="str">
        <f>_xlfn.XLOOKUP(Table2[[#This Row],[Centro de coste]],Table13[CECO],Table13[DESCRIPCION],,0,)</f>
        <v>DEPTO. INGENIERÍA Y SERVICIOS GENERALES</v>
      </c>
      <c r="J219" t="s">
        <v>2031</v>
      </c>
    </row>
    <row r="220" spans="1:10" outlineLevel="2" x14ac:dyDescent="0.2">
      <c r="A220" t="s">
        <v>606</v>
      </c>
      <c r="B220" s="1">
        <v>45883</v>
      </c>
      <c r="C220" s="7">
        <v>45883</v>
      </c>
      <c r="D220" t="s">
        <v>607</v>
      </c>
      <c r="E220" s="2">
        <v>14737.02</v>
      </c>
      <c r="F220" s="6" t="s">
        <v>2666</v>
      </c>
      <c r="G220" t="s">
        <v>84</v>
      </c>
      <c r="H220" s="6" t="s">
        <v>608</v>
      </c>
      <c r="I220" t="str">
        <f>_xlfn.XLOOKUP(Table2[[#This Row],[Centro de coste]],Table13[CECO],Table13[DESCRIPCION],,0,)</f>
        <v>DEPTO. INGENIERÍA Y SERVICIOS GENERALES</v>
      </c>
      <c r="J220" t="s">
        <v>2031</v>
      </c>
    </row>
    <row r="221" spans="1:10" outlineLevel="2" x14ac:dyDescent="0.2">
      <c r="A221" t="s">
        <v>740</v>
      </c>
      <c r="B221" s="1">
        <v>45883</v>
      </c>
      <c r="C221" s="7">
        <v>45883</v>
      </c>
      <c r="D221" t="s">
        <v>741</v>
      </c>
      <c r="E221" s="2">
        <v>30389.72</v>
      </c>
      <c r="F221" s="6" t="s">
        <v>2666</v>
      </c>
      <c r="G221" t="s">
        <v>84</v>
      </c>
      <c r="H221" s="6" t="s">
        <v>742</v>
      </c>
      <c r="I221" t="str">
        <f>_xlfn.XLOOKUP(Table2[[#This Row],[Centro de coste]],Table13[CECO],Table13[DESCRIPCION],,0,)</f>
        <v>DEPTO. INGENIERÍA Y SERVICIOS GENERALES</v>
      </c>
      <c r="J221" t="s">
        <v>2031</v>
      </c>
    </row>
    <row r="222" spans="1:10" outlineLevel="2" x14ac:dyDescent="0.2">
      <c r="A222" t="s">
        <v>743</v>
      </c>
      <c r="B222" s="1">
        <v>45883</v>
      </c>
      <c r="C222" s="7">
        <v>45883</v>
      </c>
      <c r="D222" t="s">
        <v>741</v>
      </c>
      <c r="E222" s="2">
        <v>30389.72</v>
      </c>
      <c r="F222" s="6" t="s">
        <v>2666</v>
      </c>
      <c r="G222" t="s">
        <v>84</v>
      </c>
      <c r="H222" s="6" t="s">
        <v>744</v>
      </c>
      <c r="I222" t="str">
        <f>_xlfn.XLOOKUP(Table2[[#This Row],[Centro de coste]],Table13[CECO],Table13[DESCRIPCION],,0,)</f>
        <v>DEPTO. INGENIERÍA Y SERVICIOS GENERALES</v>
      </c>
      <c r="J222" t="s">
        <v>2031</v>
      </c>
    </row>
    <row r="223" spans="1:10" outlineLevel="2" x14ac:dyDescent="0.2">
      <c r="A223" t="s">
        <v>745</v>
      </c>
      <c r="B223" s="1">
        <v>45883</v>
      </c>
      <c r="C223" s="7">
        <v>45883</v>
      </c>
      <c r="D223" t="s">
        <v>741</v>
      </c>
      <c r="E223" s="2">
        <v>30389.72</v>
      </c>
      <c r="F223" s="6" t="s">
        <v>2666</v>
      </c>
      <c r="G223" t="s">
        <v>84</v>
      </c>
      <c r="H223" s="6" t="s">
        <v>746</v>
      </c>
      <c r="I223" t="str">
        <f>_xlfn.XLOOKUP(Table2[[#This Row],[Centro de coste]],Table13[CECO],Table13[DESCRIPCION],,0,)</f>
        <v>DEPTO. INGENIERÍA Y SERVICIOS GENERALES</v>
      </c>
      <c r="J223" t="s">
        <v>2031</v>
      </c>
    </row>
    <row r="224" spans="1:10" outlineLevel="2" x14ac:dyDescent="0.2">
      <c r="A224" t="s">
        <v>747</v>
      </c>
      <c r="B224" s="1">
        <v>45883</v>
      </c>
      <c r="C224" s="7">
        <v>45883</v>
      </c>
      <c r="D224" t="s">
        <v>741</v>
      </c>
      <c r="E224" s="2">
        <v>30389.72</v>
      </c>
      <c r="F224" s="6" t="s">
        <v>2666</v>
      </c>
      <c r="G224" t="s">
        <v>84</v>
      </c>
      <c r="H224" s="6" t="s">
        <v>748</v>
      </c>
      <c r="I224" t="str">
        <f>_xlfn.XLOOKUP(Table2[[#This Row],[Centro de coste]],Table13[CECO],Table13[DESCRIPCION],,0,)</f>
        <v>DEPTO. INGENIERÍA Y SERVICIOS GENERALES</v>
      </c>
      <c r="J224" t="s">
        <v>2031</v>
      </c>
    </row>
    <row r="225" spans="1:10" outlineLevel="2" x14ac:dyDescent="0.2">
      <c r="A225" t="s">
        <v>749</v>
      </c>
      <c r="B225" s="1">
        <v>45883</v>
      </c>
      <c r="C225" s="7">
        <v>45883</v>
      </c>
      <c r="D225" t="s">
        <v>741</v>
      </c>
      <c r="E225" s="2">
        <v>30389.72</v>
      </c>
      <c r="F225" s="6" t="s">
        <v>2666</v>
      </c>
      <c r="G225" t="s">
        <v>84</v>
      </c>
      <c r="H225" s="6" t="s">
        <v>750</v>
      </c>
      <c r="I225" t="str">
        <f>_xlfn.XLOOKUP(Table2[[#This Row],[Centro de coste]],Table13[CECO],Table13[DESCRIPCION],,0,)</f>
        <v>DEPTO. INGENIERÍA Y SERVICIOS GENERALES</v>
      </c>
      <c r="J225" t="s">
        <v>2031</v>
      </c>
    </row>
    <row r="226" spans="1:10" outlineLevel="2" x14ac:dyDescent="0.2">
      <c r="A226" t="s">
        <v>751</v>
      </c>
      <c r="B226" s="1">
        <v>45883</v>
      </c>
      <c r="C226" s="7">
        <v>45883</v>
      </c>
      <c r="D226" t="s">
        <v>741</v>
      </c>
      <c r="E226" s="2">
        <v>38845.599999999999</v>
      </c>
      <c r="F226" s="6" t="s">
        <v>2666</v>
      </c>
      <c r="G226" t="s">
        <v>84</v>
      </c>
      <c r="H226" s="6" t="s">
        <v>752</v>
      </c>
      <c r="I226" t="str">
        <f>_xlfn.XLOOKUP(Table2[[#This Row],[Centro de coste]],Table13[CECO],Table13[DESCRIPCION],,0,)</f>
        <v>DEPTO. INGENIERÍA Y SERVICIOS GENERALES</v>
      </c>
      <c r="J226" t="s">
        <v>2031</v>
      </c>
    </row>
    <row r="227" spans="1:10" outlineLevel="2" x14ac:dyDescent="0.2">
      <c r="A227" t="s">
        <v>753</v>
      </c>
      <c r="B227" s="1">
        <v>45883</v>
      </c>
      <c r="C227" s="7">
        <v>45883</v>
      </c>
      <c r="D227" t="s">
        <v>741</v>
      </c>
      <c r="E227" s="2">
        <v>38845.599999999999</v>
      </c>
      <c r="F227" s="6" t="s">
        <v>2666</v>
      </c>
      <c r="G227" t="s">
        <v>84</v>
      </c>
      <c r="H227" s="6" t="s">
        <v>754</v>
      </c>
      <c r="I227" t="str">
        <f>_xlfn.XLOOKUP(Table2[[#This Row],[Centro de coste]],Table13[CECO],Table13[DESCRIPCION],,0,)</f>
        <v>DEPTO. INGENIERÍA Y SERVICIOS GENERALES</v>
      </c>
      <c r="J227" t="s">
        <v>2031</v>
      </c>
    </row>
    <row r="228" spans="1:10" outlineLevel="2" x14ac:dyDescent="0.2">
      <c r="A228" t="s">
        <v>755</v>
      </c>
      <c r="B228" s="1">
        <v>45883</v>
      </c>
      <c r="C228" s="7">
        <v>45883</v>
      </c>
      <c r="D228" t="s">
        <v>741</v>
      </c>
      <c r="E228" s="2">
        <v>38845.599999999999</v>
      </c>
      <c r="F228" s="6" t="s">
        <v>2666</v>
      </c>
      <c r="G228" t="s">
        <v>84</v>
      </c>
      <c r="H228" s="6" t="s">
        <v>756</v>
      </c>
      <c r="I228" t="str">
        <f>_xlfn.XLOOKUP(Table2[[#This Row],[Centro de coste]],Table13[CECO],Table13[DESCRIPCION],,0,)</f>
        <v>DEPTO. INGENIERÍA Y SERVICIOS GENERALES</v>
      </c>
      <c r="J228" t="s">
        <v>2031</v>
      </c>
    </row>
    <row r="229" spans="1:10" outlineLevel="2" x14ac:dyDescent="0.2">
      <c r="A229" t="s">
        <v>757</v>
      </c>
      <c r="B229" s="1">
        <v>45883</v>
      </c>
      <c r="C229" s="7">
        <v>45883</v>
      </c>
      <c r="D229" t="s">
        <v>741</v>
      </c>
      <c r="E229" s="2">
        <v>38845.599999999999</v>
      </c>
      <c r="F229" s="6" t="s">
        <v>2666</v>
      </c>
      <c r="G229" t="s">
        <v>84</v>
      </c>
      <c r="H229" s="6" t="s">
        <v>758</v>
      </c>
      <c r="I229" t="str">
        <f>_xlfn.XLOOKUP(Table2[[#This Row],[Centro de coste]],Table13[CECO],Table13[DESCRIPCION],,0,)</f>
        <v>DEPTO. INGENIERÍA Y SERVICIOS GENERALES</v>
      </c>
      <c r="J229" t="s">
        <v>2031</v>
      </c>
    </row>
    <row r="230" spans="1:10" outlineLevel="2" x14ac:dyDescent="0.2">
      <c r="A230" t="s">
        <v>759</v>
      </c>
      <c r="B230" s="1">
        <v>45883</v>
      </c>
      <c r="C230" s="7">
        <v>45883</v>
      </c>
      <c r="D230" t="s">
        <v>741</v>
      </c>
      <c r="E230" s="2">
        <v>38845.599999999999</v>
      </c>
      <c r="F230" s="6" t="s">
        <v>2666</v>
      </c>
      <c r="G230" t="s">
        <v>84</v>
      </c>
      <c r="H230" s="6" t="s">
        <v>760</v>
      </c>
      <c r="I230" t="str">
        <f>_xlfn.XLOOKUP(Table2[[#This Row],[Centro de coste]],Table13[CECO],Table13[DESCRIPCION],,0,)</f>
        <v>DEPTO. INGENIERÍA Y SERVICIOS GENERALES</v>
      </c>
      <c r="J230" t="s">
        <v>2031</v>
      </c>
    </row>
    <row r="231" spans="1:10" outlineLevel="2" x14ac:dyDescent="0.2">
      <c r="A231" t="s">
        <v>761</v>
      </c>
      <c r="B231" s="1">
        <v>45883</v>
      </c>
      <c r="C231" s="7">
        <v>45883</v>
      </c>
      <c r="D231" t="s">
        <v>741</v>
      </c>
      <c r="E231" s="2">
        <v>38845.599999999999</v>
      </c>
      <c r="F231" s="6" t="s">
        <v>2666</v>
      </c>
      <c r="G231" t="s">
        <v>84</v>
      </c>
      <c r="H231" s="6" t="s">
        <v>762</v>
      </c>
      <c r="I231" t="str">
        <f>_xlfn.XLOOKUP(Table2[[#This Row],[Centro de coste]],Table13[CECO],Table13[DESCRIPCION],,0,)</f>
        <v>DEPTO. INGENIERÍA Y SERVICIOS GENERALES</v>
      </c>
      <c r="J231" t="s">
        <v>2031</v>
      </c>
    </row>
    <row r="232" spans="1:10" outlineLevel="2" x14ac:dyDescent="0.2">
      <c r="A232" t="s">
        <v>763</v>
      </c>
      <c r="B232" s="1">
        <v>45883</v>
      </c>
      <c r="C232" s="7">
        <v>45883</v>
      </c>
      <c r="D232" t="s">
        <v>741</v>
      </c>
      <c r="E232" s="2">
        <v>43966.8</v>
      </c>
      <c r="F232" s="6" t="s">
        <v>2666</v>
      </c>
      <c r="G232" t="s">
        <v>84</v>
      </c>
      <c r="H232" s="6" t="s">
        <v>764</v>
      </c>
      <c r="I232" t="str">
        <f>_xlfn.XLOOKUP(Table2[[#This Row],[Centro de coste]],Table13[CECO],Table13[DESCRIPCION],,0,)</f>
        <v>DEPTO. INGENIERÍA Y SERVICIOS GENERALES</v>
      </c>
      <c r="J232" t="s">
        <v>2031</v>
      </c>
    </row>
    <row r="233" spans="1:10" outlineLevel="2" x14ac:dyDescent="0.2">
      <c r="A233" t="s">
        <v>765</v>
      </c>
      <c r="B233" s="1">
        <v>45883</v>
      </c>
      <c r="C233" s="7">
        <v>45883</v>
      </c>
      <c r="D233" t="s">
        <v>741</v>
      </c>
      <c r="E233" s="2">
        <v>43966.8</v>
      </c>
      <c r="F233" s="6" t="s">
        <v>2666</v>
      </c>
      <c r="G233" t="s">
        <v>84</v>
      </c>
      <c r="H233" s="6" t="s">
        <v>766</v>
      </c>
      <c r="I233" t="str">
        <f>_xlfn.XLOOKUP(Table2[[#This Row],[Centro de coste]],Table13[CECO],Table13[DESCRIPCION],,0,)</f>
        <v>DEPTO. INGENIERÍA Y SERVICIOS GENERALES</v>
      </c>
      <c r="J233" t="s">
        <v>2031</v>
      </c>
    </row>
    <row r="234" spans="1:10" outlineLevel="2" x14ac:dyDescent="0.2">
      <c r="A234" t="s">
        <v>767</v>
      </c>
      <c r="B234" s="1">
        <v>45883</v>
      </c>
      <c r="C234" s="7">
        <v>45883</v>
      </c>
      <c r="D234" t="s">
        <v>741</v>
      </c>
      <c r="E234" s="2">
        <v>43966.8</v>
      </c>
      <c r="F234" s="6" t="s">
        <v>2666</v>
      </c>
      <c r="G234" t="s">
        <v>84</v>
      </c>
      <c r="H234" s="6" t="s">
        <v>768</v>
      </c>
      <c r="I234" t="str">
        <f>_xlfn.XLOOKUP(Table2[[#This Row],[Centro de coste]],Table13[CECO],Table13[DESCRIPCION],,0,)</f>
        <v>DEPTO. INGENIERÍA Y SERVICIOS GENERALES</v>
      </c>
      <c r="J234" t="s">
        <v>2031</v>
      </c>
    </row>
    <row r="235" spans="1:10" outlineLevel="2" x14ac:dyDescent="0.2">
      <c r="A235" t="s">
        <v>769</v>
      </c>
      <c r="B235" s="1">
        <v>45883</v>
      </c>
      <c r="C235" s="7">
        <v>45883</v>
      </c>
      <c r="D235" t="s">
        <v>741</v>
      </c>
      <c r="E235" s="2">
        <v>69030</v>
      </c>
      <c r="F235" s="6" t="s">
        <v>2666</v>
      </c>
      <c r="G235" t="s">
        <v>84</v>
      </c>
      <c r="H235" s="6" t="s">
        <v>770</v>
      </c>
      <c r="I235" t="str">
        <f>_xlfn.XLOOKUP(Table2[[#This Row],[Centro de coste]],Table13[CECO],Table13[DESCRIPCION],,0,)</f>
        <v>DEPTO. INGENIERÍA Y SERVICIOS GENERALES</v>
      </c>
      <c r="J235" t="s">
        <v>2031</v>
      </c>
    </row>
    <row r="236" spans="1:10" outlineLevel="2" x14ac:dyDescent="0.2">
      <c r="A236" t="s">
        <v>771</v>
      </c>
      <c r="B236" s="1">
        <v>45883</v>
      </c>
      <c r="C236" s="7">
        <v>45883</v>
      </c>
      <c r="D236" t="s">
        <v>741</v>
      </c>
      <c r="E236" s="2">
        <v>69030</v>
      </c>
      <c r="F236" s="6" t="s">
        <v>2666</v>
      </c>
      <c r="G236" t="s">
        <v>84</v>
      </c>
      <c r="H236" s="6" t="s">
        <v>772</v>
      </c>
      <c r="I236" t="str">
        <f>_xlfn.XLOOKUP(Table2[[#This Row],[Centro de coste]],Table13[CECO],Table13[DESCRIPCION],,0,)</f>
        <v>DEPTO. INGENIERÍA Y SERVICIOS GENERALES</v>
      </c>
      <c r="J236" t="s">
        <v>2031</v>
      </c>
    </row>
    <row r="237" spans="1:10" outlineLevel="2" x14ac:dyDescent="0.2">
      <c r="A237" t="s">
        <v>773</v>
      </c>
      <c r="B237" s="1">
        <v>45883</v>
      </c>
      <c r="C237" s="7">
        <v>45883</v>
      </c>
      <c r="D237" t="s">
        <v>741</v>
      </c>
      <c r="E237" s="2">
        <v>69030</v>
      </c>
      <c r="F237" s="6" t="s">
        <v>2666</v>
      </c>
      <c r="G237" t="s">
        <v>84</v>
      </c>
      <c r="H237" s="6" t="s">
        <v>774</v>
      </c>
      <c r="I237" t="str">
        <f>_xlfn.XLOOKUP(Table2[[#This Row],[Centro de coste]],Table13[CECO],Table13[DESCRIPCION],,0,)</f>
        <v>DEPTO. INGENIERÍA Y SERVICIOS GENERALES</v>
      </c>
      <c r="J237" t="s">
        <v>2031</v>
      </c>
    </row>
    <row r="238" spans="1:10" outlineLevel="2" x14ac:dyDescent="0.2">
      <c r="A238" t="s">
        <v>775</v>
      </c>
      <c r="B238" s="1">
        <v>45883</v>
      </c>
      <c r="C238" s="7">
        <v>45883</v>
      </c>
      <c r="D238" t="s">
        <v>741</v>
      </c>
      <c r="E238" s="2">
        <v>69030</v>
      </c>
      <c r="F238" s="6" t="s">
        <v>2666</v>
      </c>
      <c r="G238" t="s">
        <v>84</v>
      </c>
      <c r="H238" s="6" t="s">
        <v>776</v>
      </c>
      <c r="I238" t="str">
        <f>_xlfn.XLOOKUP(Table2[[#This Row],[Centro de coste]],Table13[CECO],Table13[DESCRIPCION],,0,)</f>
        <v>DEPTO. INGENIERÍA Y SERVICIOS GENERALES</v>
      </c>
      <c r="J238" t="s">
        <v>2031</v>
      </c>
    </row>
    <row r="239" spans="1:10" outlineLevel="2" x14ac:dyDescent="0.2">
      <c r="A239" t="s">
        <v>777</v>
      </c>
      <c r="B239" s="1">
        <v>45883</v>
      </c>
      <c r="C239" s="7">
        <v>45883</v>
      </c>
      <c r="D239" t="s">
        <v>741</v>
      </c>
      <c r="E239" s="2">
        <v>69030</v>
      </c>
      <c r="F239" s="6" t="s">
        <v>2666</v>
      </c>
      <c r="G239" t="s">
        <v>84</v>
      </c>
      <c r="H239" s="6" t="s">
        <v>778</v>
      </c>
      <c r="I239" t="str">
        <f>_xlfn.XLOOKUP(Table2[[#This Row],[Centro de coste]],Table13[CECO],Table13[DESCRIPCION],,0,)</f>
        <v>DEPTO. INGENIERÍA Y SERVICIOS GENERALES</v>
      </c>
      <c r="J239" t="s">
        <v>2031</v>
      </c>
    </row>
    <row r="240" spans="1:10" outlineLevel="2" x14ac:dyDescent="0.2">
      <c r="A240" t="s">
        <v>779</v>
      </c>
      <c r="B240" s="1">
        <v>45883</v>
      </c>
      <c r="C240" s="7">
        <v>45883</v>
      </c>
      <c r="D240" t="s">
        <v>741</v>
      </c>
      <c r="E240" s="2">
        <v>69030</v>
      </c>
      <c r="F240" s="6" t="s">
        <v>2666</v>
      </c>
      <c r="G240" t="s">
        <v>84</v>
      </c>
      <c r="H240" s="6" t="s">
        <v>780</v>
      </c>
      <c r="I240" t="str">
        <f>_xlfn.XLOOKUP(Table2[[#This Row],[Centro de coste]],Table13[CECO],Table13[DESCRIPCION],,0,)</f>
        <v>DEPTO. INGENIERÍA Y SERVICIOS GENERALES</v>
      </c>
      <c r="J240" t="s">
        <v>2031</v>
      </c>
    </row>
    <row r="241" spans="1:10" outlineLevel="2" x14ac:dyDescent="0.2">
      <c r="A241" t="s">
        <v>322</v>
      </c>
      <c r="B241" s="1">
        <v>45888</v>
      </c>
      <c r="C241" s="7">
        <v>45888</v>
      </c>
      <c r="D241" t="s">
        <v>323</v>
      </c>
      <c r="E241" s="2">
        <v>17800</v>
      </c>
      <c r="F241" s="6" t="s">
        <v>2666</v>
      </c>
      <c r="G241" t="s">
        <v>84</v>
      </c>
      <c r="H241" s="6" t="s">
        <v>324</v>
      </c>
      <c r="I241" t="str">
        <f>_xlfn.XLOOKUP(Table2[[#This Row],[Centro de coste]],Table13[CECO],Table13[DESCRIPCION],,0,)</f>
        <v>DEPTO. INGENIERÍA Y SERVICIOS GENERALES</v>
      </c>
      <c r="J241" t="s">
        <v>2031</v>
      </c>
    </row>
    <row r="242" spans="1:10" outlineLevel="2" x14ac:dyDescent="0.2">
      <c r="A242" t="s">
        <v>158</v>
      </c>
      <c r="B242" s="1">
        <v>45889</v>
      </c>
      <c r="C242" s="7">
        <v>45889</v>
      </c>
      <c r="D242" t="s">
        <v>159</v>
      </c>
      <c r="E242" s="2">
        <v>32084.2</v>
      </c>
      <c r="F242" s="6" t="s">
        <v>2666</v>
      </c>
      <c r="G242" t="s">
        <v>84</v>
      </c>
      <c r="H242" s="6" t="s">
        <v>160</v>
      </c>
      <c r="I242" t="str">
        <f>_xlfn.XLOOKUP(Table2[[#This Row],[Centro de coste]],Table13[CECO],Table13[DESCRIPCION],,0,)</f>
        <v>DEPTO. INGENIERÍA Y SERVICIOS GENERALES</v>
      </c>
      <c r="J242" t="s">
        <v>2031</v>
      </c>
    </row>
    <row r="243" spans="1:10" outlineLevel="2" x14ac:dyDescent="0.2">
      <c r="A243" t="s">
        <v>161</v>
      </c>
      <c r="B243" s="1">
        <v>45889</v>
      </c>
      <c r="C243" s="7">
        <v>45889</v>
      </c>
      <c r="D243" t="s">
        <v>159</v>
      </c>
      <c r="E243" s="2">
        <v>32084.2</v>
      </c>
      <c r="F243" s="6" t="s">
        <v>2666</v>
      </c>
      <c r="G243" t="s">
        <v>84</v>
      </c>
      <c r="H243" s="6" t="s">
        <v>162</v>
      </c>
      <c r="I243" t="str">
        <f>_xlfn.XLOOKUP(Table2[[#This Row],[Centro de coste]],Table13[CECO],Table13[DESCRIPCION],,0,)</f>
        <v>DEPTO. INGENIERÍA Y SERVICIOS GENERALES</v>
      </c>
      <c r="J243" t="s">
        <v>2031</v>
      </c>
    </row>
    <row r="244" spans="1:10" outlineLevel="2" x14ac:dyDescent="0.2">
      <c r="A244" t="s">
        <v>163</v>
      </c>
      <c r="B244" s="1">
        <v>45889</v>
      </c>
      <c r="C244" s="7">
        <v>45889</v>
      </c>
      <c r="D244" t="s">
        <v>159</v>
      </c>
      <c r="E244" s="2">
        <v>32084.2</v>
      </c>
      <c r="F244" s="6" t="s">
        <v>2666</v>
      </c>
      <c r="G244" t="s">
        <v>84</v>
      </c>
      <c r="H244" s="6" t="s">
        <v>164</v>
      </c>
      <c r="I244" t="str">
        <f>_xlfn.XLOOKUP(Table2[[#This Row],[Centro de coste]],Table13[CECO],Table13[DESCRIPCION],,0,)</f>
        <v>DEPTO. INGENIERÍA Y SERVICIOS GENERALES</v>
      </c>
      <c r="J244" t="s">
        <v>2031</v>
      </c>
    </row>
    <row r="245" spans="1:10" outlineLevel="2" x14ac:dyDescent="0.2">
      <c r="A245" t="s">
        <v>165</v>
      </c>
      <c r="B245" s="1">
        <v>45889</v>
      </c>
      <c r="C245" s="7">
        <v>45889</v>
      </c>
      <c r="D245" t="s">
        <v>159</v>
      </c>
      <c r="E245" s="2">
        <v>32084.2</v>
      </c>
      <c r="F245" s="6" t="s">
        <v>2666</v>
      </c>
      <c r="G245" t="s">
        <v>84</v>
      </c>
      <c r="H245" s="6" t="s">
        <v>166</v>
      </c>
      <c r="I245" t="str">
        <f>_xlfn.XLOOKUP(Table2[[#This Row],[Centro de coste]],Table13[CECO],Table13[DESCRIPCION],,0,)</f>
        <v>DEPTO. INGENIERÍA Y SERVICIOS GENERALES</v>
      </c>
      <c r="J245" t="s">
        <v>2031</v>
      </c>
    </row>
    <row r="246" spans="1:10" outlineLevel="2" x14ac:dyDescent="0.2">
      <c r="A246" t="s">
        <v>167</v>
      </c>
      <c r="B246" s="1">
        <v>45889</v>
      </c>
      <c r="C246" s="7">
        <v>45889</v>
      </c>
      <c r="D246" t="s">
        <v>159</v>
      </c>
      <c r="E246" s="2">
        <v>32084.2</v>
      </c>
      <c r="F246" s="6" t="s">
        <v>2666</v>
      </c>
      <c r="G246" t="s">
        <v>84</v>
      </c>
      <c r="H246" s="6" t="s">
        <v>168</v>
      </c>
      <c r="I246" t="str">
        <f>_xlfn.XLOOKUP(Table2[[#This Row],[Centro de coste]],Table13[CECO],Table13[DESCRIPCION],,0,)</f>
        <v>DEPTO. INGENIERÍA Y SERVICIOS GENERALES</v>
      </c>
      <c r="J246" t="s">
        <v>2031</v>
      </c>
    </row>
    <row r="247" spans="1:10" outlineLevel="2" x14ac:dyDescent="0.2">
      <c r="A247" t="s">
        <v>169</v>
      </c>
      <c r="B247" s="1">
        <v>45889</v>
      </c>
      <c r="C247" s="7">
        <v>45889</v>
      </c>
      <c r="D247" t="s">
        <v>159</v>
      </c>
      <c r="E247" s="2">
        <v>32084.2</v>
      </c>
      <c r="F247" s="6" t="s">
        <v>2666</v>
      </c>
      <c r="G247" t="s">
        <v>84</v>
      </c>
      <c r="H247" s="6" t="s">
        <v>170</v>
      </c>
      <c r="I247" t="str">
        <f>_xlfn.XLOOKUP(Table2[[#This Row],[Centro de coste]],Table13[CECO],Table13[DESCRIPCION],,0,)</f>
        <v>DEPTO. INGENIERÍA Y SERVICIOS GENERALES</v>
      </c>
      <c r="J247" t="s">
        <v>2031</v>
      </c>
    </row>
    <row r="248" spans="1:10" outlineLevel="2" x14ac:dyDescent="0.2">
      <c r="A248" t="s">
        <v>171</v>
      </c>
      <c r="B248" s="1">
        <v>45889</v>
      </c>
      <c r="C248" s="7">
        <v>45889</v>
      </c>
      <c r="D248" t="s">
        <v>159</v>
      </c>
      <c r="E248" s="2">
        <v>32084.2</v>
      </c>
      <c r="F248" s="6" t="s">
        <v>2666</v>
      </c>
      <c r="G248" t="s">
        <v>84</v>
      </c>
      <c r="H248" s="6" t="s">
        <v>172</v>
      </c>
      <c r="I248" t="str">
        <f>_xlfn.XLOOKUP(Table2[[#This Row],[Centro de coste]],Table13[CECO],Table13[DESCRIPCION],,0,)</f>
        <v>DEPTO. INGENIERÍA Y SERVICIOS GENERALES</v>
      </c>
      <c r="J248" t="s">
        <v>2031</v>
      </c>
    </row>
    <row r="249" spans="1:10" outlineLevel="2" x14ac:dyDescent="0.2">
      <c r="A249" t="s">
        <v>173</v>
      </c>
      <c r="B249" s="1">
        <v>45889</v>
      </c>
      <c r="C249" s="7">
        <v>45889</v>
      </c>
      <c r="D249" t="s">
        <v>159</v>
      </c>
      <c r="E249" s="2">
        <v>32084.2</v>
      </c>
      <c r="F249" s="6" t="s">
        <v>2666</v>
      </c>
      <c r="G249" t="s">
        <v>84</v>
      </c>
      <c r="H249" s="6" t="s">
        <v>174</v>
      </c>
      <c r="I249" t="str">
        <f>_xlfn.XLOOKUP(Table2[[#This Row],[Centro de coste]],Table13[CECO],Table13[DESCRIPCION],,0,)</f>
        <v>DEPTO. INGENIERÍA Y SERVICIOS GENERALES</v>
      </c>
      <c r="J249" t="s">
        <v>2031</v>
      </c>
    </row>
    <row r="250" spans="1:10" outlineLevel="2" x14ac:dyDescent="0.2">
      <c r="A250" t="s">
        <v>175</v>
      </c>
      <c r="B250" s="1">
        <v>45889</v>
      </c>
      <c r="C250" s="7">
        <v>45889</v>
      </c>
      <c r="D250" t="s">
        <v>159</v>
      </c>
      <c r="E250" s="2">
        <v>32084.2</v>
      </c>
      <c r="F250" s="6" t="s">
        <v>2666</v>
      </c>
      <c r="G250" t="s">
        <v>84</v>
      </c>
      <c r="H250" s="6" t="s">
        <v>176</v>
      </c>
      <c r="I250" t="str">
        <f>_xlfn.XLOOKUP(Table2[[#This Row],[Centro de coste]],Table13[CECO],Table13[DESCRIPCION],,0,)</f>
        <v>DEPTO. INGENIERÍA Y SERVICIOS GENERALES</v>
      </c>
      <c r="J250" t="s">
        <v>2031</v>
      </c>
    </row>
    <row r="251" spans="1:10" outlineLevel="2" x14ac:dyDescent="0.2">
      <c r="A251" t="s">
        <v>177</v>
      </c>
      <c r="B251" s="1">
        <v>45889</v>
      </c>
      <c r="C251" s="7">
        <v>45889</v>
      </c>
      <c r="D251" t="s">
        <v>159</v>
      </c>
      <c r="E251" s="2">
        <v>32084.2</v>
      </c>
      <c r="F251" s="6" t="s">
        <v>2666</v>
      </c>
      <c r="G251" t="s">
        <v>84</v>
      </c>
      <c r="H251" s="6" t="s">
        <v>178</v>
      </c>
      <c r="I251" t="str">
        <f>_xlfn.XLOOKUP(Table2[[#This Row],[Centro de coste]],Table13[CECO],Table13[DESCRIPCION],,0,)</f>
        <v>DEPTO. INGENIERÍA Y SERVICIOS GENERALES</v>
      </c>
      <c r="J251" t="s">
        <v>2031</v>
      </c>
    </row>
    <row r="252" spans="1:10" outlineLevel="2" x14ac:dyDescent="0.2">
      <c r="A252" t="s">
        <v>179</v>
      </c>
      <c r="B252" s="1">
        <v>45889</v>
      </c>
      <c r="C252" s="7">
        <v>45889</v>
      </c>
      <c r="D252" t="s">
        <v>159</v>
      </c>
      <c r="E252" s="2">
        <v>32084.2</v>
      </c>
      <c r="F252" s="6" t="s">
        <v>2666</v>
      </c>
      <c r="G252" t="s">
        <v>84</v>
      </c>
      <c r="H252" s="6" t="s">
        <v>180</v>
      </c>
      <c r="I252" t="str">
        <f>_xlfn.XLOOKUP(Table2[[#This Row],[Centro de coste]],Table13[CECO],Table13[DESCRIPCION],,0,)</f>
        <v>DEPTO. INGENIERÍA Y SERVICIOS GENERALES</v>
      </c>
      <c r="J252" t="s">
        <v>2031</v>
      </c>
    </row>
    <row r="253" spans="1:10" outlineLevel="2" x14ac:dyDescent="0.2">
      <c r="A253" t="s">
        <v>181</v>
      </c>
      <c r="B253" s="1">
        <v>45889</v>
      </c>
      <c r="C253" s="7">
        <v>45889</v>
      </c>
      <c r="D253" t="s">
        <v>159</v>
      </c>
      <c r="E253" s="2">
        <v>32752.080000000002</v>
      </c>
      <c r="F253" s="6" t="s">
        <v>2666</v>
      </c>
      <c r="G253" t="s">
        <v>84</v>
      </c>
      <c r="H253" s="6" t="s">
        <v>182</v>
      </c>
      <c r="I253" t="str">
        <f>_xlfn.XLOOKUP(Table2[[#This Row],[Centro de coste]],Table13[CECO],Table13[DESCRIPCION],,0,)</f>
        <v>DEPTO. INGENIERÍA Y SERVICIOS GENERALES</v>
      </c>
      <c r="J253" t="s">
        <v>2031</v>
      </c>
    </row>
    <row r="254" spans="1:10" outlineLevel="2" x14ac:dyDescent="0.2">
      <c r="A254" t="s">
        <v>183</v>
      </c>
      <c r="B254" s="1">
        <v>45889</v>
      </c>
      <c r="C254" s="7">
        <v>45889</v>
      </c>
      <c r="D254" t="s">
        <v>159</v>
      </c>
      <c r="E254" s="2">
        <v>32752.080000000002</v>
      </c>
      <c r="F254" s="6" t="s">
        <v>2666</v>
      </c>
      <c r="G254" t="s">
        <v>84</v>
      </c>
      <c r="H254" s="6" t="s">
        <v>184</v>
      </c>
      <c r="I254" t="str">
        <f>_xlfn.XLOOKUP(Table2[[#This Row],[Centro de coste]],Table13[CECO],Table13[DESCRIPCION],,0,)</f>
        <v>DEPTO. INGENIERÍA Y SERVICIOS GENERALES</v>
      </c>
      <c r="J254" t="s">
        <v>2031</v>
      </c>
    </row>
    <row r="255" spans="1:10" outlineLevel="2" x14ac:dyDescent="0.2">
      <c r="A255" t="s">
        <v>185</v>
      </c>
      <c r="B255" s="1">
        <v>45889</v>
      </c>
      <c r="C255" s="7">
        <v>45889</v>
      </c>
      <c r="D255" t="s">
        <v>159</v>
      </c>
      <c r="E255" s="2">
        <v>32752.080000000002</v>
      </c>
      <c r="F255" s="6" t="s">
        <v>2666</v>
      </c>
      <c r="G255" t="s">
        <v>84</v>
      </c>
      <c r="H255" s="6" t="s">
        <v>186</v>
      </c>
      <c r="I255" t="str">
        <f>_xlfn.XLOOKUP(Table2[[#This Row],[Centro de coste]],Table13[CECO],Table13[DESCRIPCION],,0,)</f>
        <v>DEPTO. INGENIERÍA Y SERVICIOS GENERALES</v>
      </c>
      <c r="J255" t="s">
        <v>2031</v>
      </c>
    </row>
    <row r="256" spans="1:10" outlineLevel="2" x14ac:dyDescent="0.2">
      <c r="A256" t="s">
        <v>187</v>
      </c>
      <c r="B256" s="1">
        <v>45889</v>
      </c>
      <c r="C256" s="7">
        <v>45889</v>
      </c>
      <c r="D256" t="s">
        <v>159</v>
      </c>
      <c r="E256" s="2">
        <v>32752.080000000002</v>
      </c>
      <c r="F256" s="6" t="s">
        <v>2666</v>
      </c>
      <c r="G256" t="s">
        <v>84</v>
      </c>
      <c r="H256" s="6" t="s">
        <v>188</v>
      </c>
      <c r="I256" t="str">
        <f>_xlfn.XLOOKUP(Table2[[#This Row],[Centro de coste]],Table13[CECO],Table13[DESCRIPCION],,0,)</f>
        <v>DEPTO. INGENIERÍA Y SERVICIOS GENERALES</v>
      </c>
      <c r="J256" t="s">
        <v>2031</v>
      </c>
    </row>
    <row r="257" spans="1:10" outlineLevel="2" x14ac:dyDescent="0.2">
      <c r="A257" t="s">
        <v>189</v>
      </c>
      <c r="B257" s="1">
        <v>45889</v>
      </c>
      <c r="C257" s="7">
        <v>45889</v>
      </c>
      <c r="D257" t="s">
        <v>159</v>
      </c>
      <c r="E257" s="2">
        <v>32752.080000000002</v>
      </c>
      <c r="F257" s="6" t="s">
        <v>2666</v>
      </c>
      <c r="G257" t="s">
        <v>84</v>
      </c>
      <c r="H257" s="6" t="s">
        <v>190</v>
      </c>
      <c r="I257" t="str">
        <f>_xlfn.XLOOKUP(Table2[[#This Row],[Centro de coste]],Table13[CECO],Table13[DESCRIPCION],,0,)</f>
        <v>DEPTO. INGENIERÍA Y SERVICIOS GENERALES</v>
      </c>
      <c r="J257" t="s">
        <v>2031</v>
      </c>
    </row>
    <row r="258" spans="1:10" outlineLevel="2" x14ac:dyDescent="0.2">
      <c r="A258" t="s">
        <v>191</v>
      </c>
      <c r="B258" s="1">
        <v>45889</v>
      </c>
      <c r="C258" s="7">
        <v>45889</v>
      </c>
      <c r="D258" t="s">
        <v>159</v>
      </c>
      <c r="E258" s="2">
        <v>32752.080000000002</v>
      </c>
      <c r="F258" s="6" t="s">
        <v>2666</v>
      </c>
      <c r="G258" t="s">
        <v>84</v>
      </c>
      <c r="H258" s="6" t="s">
        <v>192</v>
      </c>
      <c r="I258" t="str">
        <f>_xlfn.XLOOKUP(Table2[[#This Row],[Centro de coste]],Table13[CECO],Table13[DESCRIPCION],,0,)</f>
        <v>DEPTO. INGENIERÍA Y SERVICIOS GENERALES</v>
      </c>
      <c r="J258" t="s">
        <v>2031</v>
      </c>
    </row>
    <row r="259" spans="1:10" outlineLevel="2" x14ac:dyDescent="0.2">
      <c r="A259" t="s">
        <v>193</v>
      </c>
      <c r="B259" s="1">
        <v>45889</v>
      </c>
      <c r="C259" s="7">
        <v>45889</v>
      </c>
      <c r="D259" t="s">
        <v>159</v>
      </c>
      <c r="E259" s="2">
        <v>32752.080000000002</v>
      </c>
      <c r="F259" s="6" t="s">
        <v>2666</v>
      </c>
      <c r="G259" t="s">
        <v>84</v>
      </c>
      <c r="H259" s="6" t="s">
        <v>194</v>
      </c>
      <c r="I259" t="str">
        <f>_xlfn.XLOOKUP(Table2[[#This Row],[Centro de coste]],Table13[CECO],Table13[DESCRIPCION],,0,)</f>
        <v>DEPTO. INGENIERÍA Y SERVICIOS GENERALES</v>
      </c>
      <c r="J259" t="s">
        <v>2031</v>
      </c>
    </row>
    <row r="260" spans="1:10" outlineLevel="2" x14ac:dyDescent="0.2">
      <c r="A260" t="s">
        <v>195</v>
      </c>
      <c r="B260" s="1">
        <v>45889</v>
      </c>
      <c r="C260" s="7">
        <v>45889</v>
      </c>
      <c r="D260" t="s">
        <v>159</v>
      </c>
      <c r="E260" s="2">
        <v>32752.080000000002</v>
      </c>
      <c r="F260" s="6" t="s">
        <v>2666</v>
      </c>
      <c r="G260" t="s">
        <v>84</v>
      </c>
      <c r="H260" s="6" t="s">
        <v>196</v>
      </c>
      <c r="I260" t="str">
        <f>_xlfn.XLOOKUP(Table2[[#This Row],[Centro de coste]],Table13[CECO],Table13[DESCRIPCION],,0,)</f>
        <v>DEPTO. INGENIERÍA Y SERVICIOS GENERALES</v>
      </c>
      <c r="J260" t="s">
        <v>2031</v>
      </c>
    </row>
    <row r="261" spans="1:10" outlineLevel="2" x14ac:dyDescent="0.2">
      <c r="A261" t="s">
        <v>197</v>
      </c>
      <c r="B261" s="1">
        <v>45889</v>
      </c>
      <c r="C261" s="7">
        <v>45889</v>
      </c>
      <c r="D261" t="s">
        <v>159</v>
      </c>
      <c r="E261" s="2">
        <v>32752.080000000002</v>
      </c>
      <c r="F261" s="6" t="s">
        <v>2666</v>
      </c>
      <c r="G261" t="s">
        <v>84</v>
      </c>
      <c r="H261" s="6" t="s">
        <v>198</v>
      </c>
      <c r="I261" t="str">
        <f>_xlfn.XLOOKUP(Table2[[#This Row],[Centro de coste]],Table13[CECO],Table13[DESCRIPCION],,0,)</f>
        <v>DEPTO. INGENIERÍA Y SERVICIOS GENERALES</v>
      </c>
      <c r="J261" t="s">
        <v>2031</v>
      </c>
    </row>
    <row r="262" spans="1:10" outlineLevel="2" x14ac:dyDescent="0.2">
      <c r="A262" t="s">
        <v>199</v>
      </c>
      <c r="B262" s="1">
        <v>45889</v>
      </c>
      <c r="C262" s="7">
        <v>45889</v>
      </c>
      <c r="D262" t="s">
        <v>159</v>
      </c>
      <c r="E262" s="2">
        <v>32752.080000000002</v>
      </c>
      <c r="F262" s="6" t="s">
        <v>2666</v>
      </c>
      <c r="G262" t="s">
        <v>84</v>
      </c>
      <c r="H262" s="6" t="s">
        <v>200</v>
      </c>
      <c r="I262" t="str">
        <f>_xlfn.XLOOKUP(Table2[[#This Row],[Centro de coste]],Table13[CECO],Table13[DESCRIPCION],,0,)</f>
        <v>DEPTO. INGENIERÍA Y SERVICIOS GENERALES</v>
      </c>
      <c r="J262" t="s">
        <v>2031</v>
      </c>
    </row>
    <row r="263" spans="1:10" outlineLevel="2" x14ac:dyDescent="0.2">
      <c r="A263" t="s">
        <v>201</v>
      </c>
      <c r="B263" s="1">
        <v>45889</v>
      </c>
      <c r="C263" s="7">
        <v>45889</v>
      </c>
      <c r="D263" t="s">
        <v>159</v>
      </c>
      <c r="E263" s="2">
        <v>32752.080000000002</v>
      </c>
      <c r="F263" s="6" t="s">
        <v>2666</v>
      </c>
      <c r="G263" t="s">
        <v>84</v>
      </c>
      <c r="H263" s="6" t="s">
        <v>202</v>
      </c>
      <c r="I263" t="str">
        <f>_xlfn.XLOOKUP(Table2[[#This Row],[Centro de coste]],Table13[CECO],Table13[DESCRIPCION],,0,)</f>
        <v>DEPTO. INGENIERÍA Y SERVICIOS GENERALES</v>
      </c>
      <c r="J263" t="s">
        <v>2031</v>
      </c>
    </row>
    <row r="264" spans="1:10" outlineLevel="2" x14ac:dyDescent="0.2">
      <c r="A264" t="s">
        <v>203</v>
      </c>
      <c r="B264" s="1">
        <v>45889</v>
      </c>
      <c r="C264" s="7">
        <v>45889</v>
      </c>
      <c r="D264" t="s">
        <v>159</v>
      </c>
      <c r="E264" s="2">
        <v>32752.080000000002</v>
      </c>
      <c r="F264" s="6" t="s">
        <v>2666</v>
      </c>
      <c r="G264" t="s">
        <v>84</v>
      </c>
      <c r="H264" s="6" t="s">
        <v>204</v>
      </c>
      <c r="I264" t="str">
        <f>_xlfn.XLOOKUP(Table2[[#This Row],[Centro de coste]],Table13[CECO],Table13[DESCRIPCION],,0,)</f>
        <v>DEPTO. INGENIERÍA Y SERVICIOS GENERALES</v>
      </c>
      <c r="J264" t="s">
        <v>2031</v>
      </c>
    </row>
    <row r="265" spans="1:10" outlineLevel="2" x14ac:dyDescent="0.2">
      <c r="A265" t="s">
        <v>205</v>
      </c>
      <c r="B265" s="1">
        <v>45889</v>
      </c>
      <c r="C265" s="7">
        <v>45889</v>
      </c>
      <c r="D265" t="s">
        <v>159</v>
      </c>
      <c r="E265" s="2">
        <v>31162.62</v>
      </c>
      <c r="F265" s="6" t="s">
        <v>2666</v>
      </c>
      <c r="G265" t="s">
        <v>84</v>
      </c>
      <c r="H265" s="6" t="s">
        <v>206</v>
      </c>
      <c r="I265" t="str">
        <f>_xlfn.XLOOKUP(Table2[[#This Row],[Centro de coste]],Table13[CECO],Table13[DESCRIPCION],,0,)</f>
        <v>DEPTO. INGENIERÍA Y SERVICIOS GENERALES</v>
      </c>
      <c r="J265" t="s">
        <v>2031</v>
      </c>
    </row>
    <row r="266" spans="1:10" outlineLevel="2" x14ac:dyDescent="0.2">
      <c r="A266" t="s">
        <v>207</v>
      </c>
      <c r="B266" s="1">
        <v>45889</v>
      </c>
      <c r="C266" s="7">
        <v>45889</v>
      </c>
      <c r="D266" t="s">
        <v>159</v>
      </c>
      <c r="E266" s="2">
        <v>31162.62</v>
      </c>
      <c r="F266" s="6" t="s">
        <v>2666</v>
      </c>
      <c r="G266" t="s">
        <v>84</v>
      </c>
      <c r="H266" s="6" t="s">
        <v>208</v>
      </c>
      <c r="I266" t="str">
        <f>_xlfn.XLOOKUP(Table2[[#This Row],[Centro de coste]],Table13[CECO],Table13[DESCRIPCION],,0,)</f>
        <v>DEPTO. INGENIERÍA Y SERVICIOS GENERALES</v>
      </c>
      <c r="J266" t="s">
        <v>2031</v>
      </c>
    </row>
    <row r="267" spans="1:10" outlineLevel="2" x14ac:dyDescent="0.2">
      <c r="A267" t="s">
        <v>209</v>
      </c>
      <c r="B267" s="1">
        <v>45889</v>
      </c>
      <c r="C267" s="7">
        <v>45889</v>
      </c>
      <c r="D267" t="s">
        <v>159</v>
      </c>
      <c r="E267" s="2">
        <v>31162.62</v>
      </c>
      <c r="F267" s="6" t="s">
        <v>2666</v>
      </c>
      <c r="G267" t="s">
        <v>84</v>
      </c>
      <c r="H267" s="6" t="s">
        <v>210</v>
      </c>
      <c r="I267" t="str">
        <f>_xlfn.XLOOKUP(Table2[[#This Row],[Centro de coste]],Table13[CECO],Table13[DESCRIPCION],,0,)</f>
        <v>DEPTO. INGENIERÍA Y SERVICIOS GENERALES</v>
      </c>
      <c r="J267" t="s">
        <v>2031</v>
      </c>
    </row>
    <row r="268" spans="1:10" outlineLevel="2" x14ac:dyDescent="0.2">
      <c r="A268" t="s">
        <v>211</v>
      </c>
      <c r="B268" s="1">
        <v>45889</v>
      </c>
      <c r="C268" s="7">
        <v>45889</v>
      </c>
      <c r="D268" t="s">
        <v>159</v>
      </c>
      <c r="E268" s="2">
        <v>31162.62</v>
      </c>
      <c r="F268" s="6" t="s">
        <v>2666</v>
      </c>
      <c r="G268" t="s">
        <v>84</v>
      </c>
      <c r="H268" s="6" t="s">
        <v>212</v>
      </c>
      <c r="I268" t="str">
        <f>_xlfn.XLOOKUP(Table2[[#This Row],[Centro de coste]],Table13[CECO],Table13[DESCRIPCION],,0,)</f>
        <v>DEPTO. INGENIERÍA Y SERVICIOS GENERALES</v>
      </c>
      <c r="J268" t="s">
        <v>2031</v>
      </c>
    </row>
    <row r="269" spans="1:10" outlineLevel="2" x14ac:dyDescent="0.2">
      <c r="A269" t="s">
        <v>213</v>
      </c>
      <c r="B269" s="1">
        <v>45889</v>
      </c>
      <c r="C269" s="7">
        <v>45889</v>
      </c>
      <c r="D269" t="s">
        <v>159</v>
      </c>
      <c r="E269" s="2">
        <v>31162.62</v>
      </c>
      <c r="F269" s="6" t="s">
        <v>2666</v>
      </c>
      <c r="G269" t="s">
        <v>84</v>
      </c>
      <c r="H269" s="6" t="s">
        <v>214</v>
      </c>
      <c r="I269" t="str">
        <f>_xlfn.XLOOKUP(Table2[[#This Row],[Centro de coste]],Table13[CECO],Table13[DESCRIPCION],,0,)</f>
        <v>DEPTO. INGENIERÍA Y SERVICIOS GENERALES</v>
      </c>
      <c r="J269" t="s">
        <v>2031</v>
      </c>
    </row>
    <row r="270" spans="1:10" outlineLevel="2" x14ac:dyDescent="0.2">
      <c r="A270" t="s">
        <v>215</v>
      </c>
      <c r="B270" s="1">
        <v>45889</v>
      </c>
      <c r="C270" s="7">
        <v>45889</v>
      </c>
      <c r="D270" t="s">
        <v>159</v>
      </c>
      <c r="E270" s="2">
        <v>31162.62</v>
      </c>
      <c r="F270" s="6" t="s">
        <v>2666</v>
      </c>
      <c r="G270" t="s">
        <v>84</v>
      </c>
      <c r="H270" s="6" t="s">
        <v>216</v>
      </c>
      <c r="I270" t="str">
        <f>_xlfn.XLOOKUP(Table2[[#This Row],[Centro de coste]],Table13[CECO],Table13[DESCRIPCION],,0,)</f>
        <v>DEPTO. INGENIERÍA Y SERVICIOS GENERALES</v>
      </c>
      <c r="J270" t="s">
        <v>2031</v>
      </c>
    </row>
    <row r="271" spans="1:10" outlineLevel="2" x14ac:dyDescent="0.2">
      <c r="A271" t="s">
        <v>217</v>
      </c>
      <c r="B271" s="1">
        <v>45889</v>
      </c>
      <c r="C271" s="7">
        <v>45889</v>
      </c>
      <c r="D271" t="s">
        <v>159</v>
      </c>
      <c r="E271" s="2">
        <v>31162.62</v>
      </c>
      <c r="F271" s="6" t="s">
        <v>2666</v>
      </c>
      <c r="G271" t="s">
        <v>84</v>
      </c>
      <c r="H271" s="6" t="s">
        <v>218</v>
      </c>
      <c r="I271" t="str">
        <f>_xlfn.XLOOKUP(Table2[[#This Row],[Centro de coste]],Table13[CECO],Table13[DESCRIPCION],,0,)</f>
        <v>DEPTO. INGENIERÍA Y SERVICIOS GENERALES</v>
      </c>
      <c r="J271" t="s">
        <v>2031</v>
      </c>
    </row>
    <row r="272" spans="1:10" outlineLevel="2" x14ac:dyDescent="0.2">
      <c r="A272" t="s">
        <v>219</v>
      </c>
      <c r="B272" s="1">
        <v>45889</v>
      </c>
      <c r="C272" s="7">
        <v>45889</v>
      </c>
      <c r="D272" t="s">
        <v>159</v>
      </c>
      <c r="E272" s="2">
        <v>31162.62</v>
      </c>
      <c r="F272" s="6" t="s">
        <v>2666</v>
      </c>
      <c r="G272" t="s">
        <v>84</v>
      </c>
      <c r="H272" s="6" t="s">
        <v>220</v>
      </c>
      <c r="I272" t="str">
        <f>_xlfn.XLOOKUP(Table2[[#This Row],[Centro de coste]],Table13[CECO],Table13[DESCRIPCION],,0,)</f>
        <v>DEPTO. INGENIERÍA Y SERVICIOS GENERALES</v>
      </c>
      <c r="J272" t="s">
        <v>2031</v>
      </c>
    </row>
    <row r="273" spans="1:10" outlineLevel="2" x14ac:dyDescent="0.2">
      <c r="A273" t="s">
        <v>221</v>
      </c>
      <c r="B273" s="1">
        <v>45889</v>
      </c>
      <c r="C273" s="7">
        <v>45889</v>
      </c>
      <c r="D273" t="s">
        <v>159</v>
      </c>
      <c r="E273" s="2">
        <v>31162.62</v>
      </c>
      <c r="F273" s="6" t="s">
        <v>2666</v>
      </c>
      <c r="G273" t="s">
        <v>84</v>
      </c>
      <c r="H273" s="6" t="s">
        <v>222</v>
      </c>
      <c r="I273" t="str">
        <f>_xlfn.XLOOKUP(Table2[[#This Row],[Centro de coste]],Table13[CECO],Table13[DESCRIPCION],,0,)</f>
        <v>DEPTO. INGENIERÍA Y SERVICIOS GENERALES</v>
      </c>
      <c r="J273" t="s">
        <v>2031</v>
      </c>
    </row>
    <row r="274" spans="1:10" outlineLevel="2" x14ac:dyDescent="0.2">
      <c r="A274" t="s">
        <v>223</v>
      </c>
      <c r="B274" s="1">
        <v>45889</v>
      </c>
      <c r="C274" s="7">
        <v>45889</v>
      </c>
      <c r="D274" t="s">
        <v>159</v>
      </c>
      <c r="E274" s="2">
        <v>31162.62</v>
      </c>
      <c r="F274" s="6" t="s">
        <v>2666</v>
      </c>
      <c r="G274" t="s">
        <v>84</v>
      </c>
      <c r="H274" s="6" t="s">
        <v>224</v>
      </c>
      <c r="I274" t="str">
        <f>_xlfn.XLOOKUP(Table2[[#This Row],[Centro de coste]],Table13[CECO],Table13[DESCRIPCION],,0,)</f>
        <v>DEPTO. INGENIERÍA Y SERVICIOS GENERALES</v>
      </c>
      <c r="J274" t="s">
        <v>2031</v>
      </c>
    </row>
    <row r="275" spans="1:10" outlineLevel="2" x14ac:dyDescent="0.2">
      <c r="A275" t="s">
        <v>225</v>
      </c>
      <c r="B275" s="1">
        <v>45889</v>
      </c>
      <c r="C275" s="7">
        <v>45889</v>
      </c>
      <c r="D275" t="s">
        <v>159</v>
      </c>
      <c r="E275" s="2">
        <v>31162.62</v>
      </c>
      <c r="F275" s="6" t="s">
        <v>2666</v>
      </c>
      <c r="G275" t="s">
        <v>84</v>
      </c>
      <c r="H275" s="6" t="s">
        <v>226</v>
      </c>
      <c r="I275" t="str">
        <f>_xlfn.XLOOKUP(Table2[[#This Row],[Centro de coste]],Table13[CECO],Table13[DESCRIPCION],,0,)</f>
        <v>DEPTO. INGENIERÍA Y SERVICIOS GENERALES</v>
      </c>
      <c r="J275" t="s">
        <v>2031</v>
      </c>
    </row>
    <row r="276" spans="1:10" outlineLevel="2" x14ac:dyDescent="0.2">
      <c r="A276" t="s">
        <v>227</v>
      </c>
      <c r="B276" s="1">
        <v>45889</v>
      </c>
      <c r="C276" s="7">
        <v>45889</v>
      </c>
      <c r="D276" t="s">
        <v>159</v>
      </c>
      <c r="E276" s="2">
        <v>31162.62</v>
      </c>
      <c r="F276" s="6" t="s">
        <v>2666</v>
      </c>
      <c r="G276" t="s">
        <v>84</v>
      </c>
      <c r="H276" s="6" t="s">
        <v>228</v>
      </c>
      <c r="I276" t="str">
        <f>_xlfn.XLOOKUP(Table2[[#This Row],[Centro de coste]],Table13[CECO],Table13[DESCRIPCION],,0,)</f>
        <v>DEPTO. INGENIERÍA Y SERVICIOS GENERALES</v>
      </c>
      <c r="J276" t="s">
        <v>2031</v>
      </c>
    </row>
    <row r="277" spans="1:10" outlineLevel="2" x14ac:dyDescent="0.2">
      <c r="A277" t="s">
        <v>229</v>
      </c>
      <c r="B277" s="1">
        <v>45889</v>
      </c>
      <c r="C277" s="7">
        <v>45889</v>
      </c>
      <c r="D277" t="s">
        <v>159</v>
      </c>
      <c r="E277" s="2">
        <v>31162.62</v>
      </c>
      <c r="F277" s="6" t="s">
        <v>2666</v>
      </c>
      <c r="G277" t="s">
        <v>84</v>
      </c>
      <c r="H277" s="6" t="s">
        <v>230</v>
      </c>
      <c r="I277" t="str">
        <f>_xlfn.XLOOKUP(Table2[[#This Row],[Centro de coste]],Table13[CECO],Table13[DESCRIPCION],,0,)</f>
        <v>DEPTO. INGENIERÍA Y SERVICIOS GENERALES</v>
      </c>
      <c r="J277" t="s">
        <v>2031</v>
      </c>
    </row>
    <row r="278" spans="1:10" outlineLevel="2" x14ac:dyDescent="0.2">
      <c r="A278" t="s">
        <v>231</v>
      </c>
      <c r="B278" s="1">
        <v>45889</v>
      </c>
      <c r="C278" s="7">
        <v>45889</v>
      </c>
      <c r="D278" t="s">
        <v>159</v>
      </c>
      <c r="E278" s="2">
        <v>31162.62</v>
      </c>
      <c r="F278" s="6" t="s">
        <v>2666</v>
      </c>
      <c r="G278" t="s">
        <v>84</v>
      </c>
      <c r="H278" s="6" t="s">
        <v>232</v>
      </c>
      <c r="I278" t="str">
        <f>_xlfn.XLOOKUP(Table2[[#This Row],[Centro de coste]],Table13[CECO],Table13[DESCRIPCION],,0,)</f>
        <v>DEPTO. INGENIERÍA Y SERVICIOS GENERALES</v>
      </c>
      <c r="J278" t="s">
        <v>2031</v>
      </c>
    </row>
    <row r="279" spans="1:10" outlineLevel="2" x14ac:dyDescent="0.2">
      <c r="A279" t="s">
        <v>233</v>
      </c>
      <c r="B279" s="1">
        <v>45889</v>
      </c>
      <c r="C279" s="7">
        <v>45889</v>
      </c>
      <c r="D279" t="s">
        <v>159</v>
      </c>
      <c r="E279" s="2">
        <v>31162.62</v>
      </c>
      <c r="F279" s="6" t="s">
        <v>2666</v>
      </c>
      <c r="G279" t="s">
        <v>84</v>
      </c>
      <c r="H279" s="6" t="s">
        <v>234</v>
      </c>
      <c r="I279" t="str">
        <f>_xlfn.XLOOKUP(Table2[[#This Row],[Centro de coste]],Table13[CECO],Table13[DESCRIPCION],,0,)</f>
        <v>DEPTO. INGENIERÍA Y SERVICIOS GENERALES</v>
      </c>
      <c r="J279" t="s">
        <v>2031</v>
      </c>
    </row>
    <row r="280" spans="1:10" outlineLevel="2" x14ac:dyDescent="0.2">
      <c r="A280" t="s">
        <v>235</v>
      </c>
      <c r="B280" s="1">
        <v>45889</v>
      </c>
      <c r="C280" s="7">
        <v>45889</v>
      </c>
      <c r="D280" t="s">
        <v>159</v>
      </c>
      <c r="E280" s="2">
        <v>31162.62</v>
      </c>
      <c r="F280" s="6" t="s">
        <v>2666</v>
      </c>
      <c r="G280" t="s">
        <v>84</v>
      </c>
      <c r="H280" s="6" t="s">
        <v>236</v>
      </c>
      <c r="I280" t="str">
        <f>_xlfn.XLOOKUP(Table2[[#This Row],[Centro de coste]],Table13[CECO],Table13[DESCRIPCION],,0,)</f>
        <v>DEPTO. INGENIERÍA Y SERVICIOS GENERALES</v>
      </c>
      <c r="J280" t="s">
        <v>2031</v>
      </c>
    </row>
    <row r="281" spans="1:10" outlineLevel="2" x14ac:dyDescent="0.2">
      <c r="A281" t="s">
        <v>237</v>
      </c>
      <c r="B281" s="1">
        <v>45889</v>
      </c>
      <c r="C281" s="7">
        <v>45889</v>
      </c>
      <c r="D281" t="s">
        <v>159</v>
      </c>
      <c r="E281" s="2">
        <v>31162.62</v>
      </c>
      <c r="F281" s="6" t="s">
        <v>2666</v>
      </c>
      <c r="G281" t="s">
        <v>84</v>
      </c>
      <c r="H281" s="6" t="s">
        <v>238</v>
      </c>
      <c r="I281" t="str">
        <f>_xlfn.XLOOKUP(Table2[[#This Row],[Centro de coste]],Table13[CECO],Table13[DESCRIPCION],,0,)</f>
        <v>DEPTO. INGENIERÍA Y SERVICIOS GENERALES</v>
      </c>
      <c r="J281" t="s">
        <v>2031</v>
      </c>
    </row>
    <row r="282" spans="1:10" outlineLevel="2" x14ac:dyDescent="0.2">
      <c r="A282" t="s">
        <v>239</v>
      </c>
      <c r="B282" s="1">
        <v>45889</v>
      </c>
      <c r="C282" s="7">
        <v>45889</v>
      </c>
      <c r="D282" t="s">
        <v>159</v>
      </c>
      <c r="E282" s="2">
        <v>31162.62</v>
      </c>
      <c r="F282" s="6" t="s">
        <v>2666</v>
      </c>
      <c r="G282" t="s">
        <v>84</v>
      </c>
      <c r="H282" s="6" t="s">
        <v>240</v>
      </c>
      <c r="I282" t="str">
        <f>_xlfn.XLOOKUP(Table2[[#This Row],[Centro de coste]],Table13[CECO],Table13[DESCRIPCION],,0,)</f>
        <v>DEPTO. INGENIERÍA Y SERVICIOS GENERALES</v>
      </c>
      <c r="J282" t="s">
        <v>2031</v>
      </c>
    </row>
    <row r="283" spans="1:10" outlineLevel="2" x14ac:dyDescent="0.2">
      <c r="A283" t="s">
        <v>241</v>
      </c>
      <c r="B283" s="1">
        <v>45889</v>
      </c>
      <c r="C283" s="7">
        <v>45889</v>
      </c>
      <c r="D283" t="s">
        <v>159</v>
      </c>
      <c r="E283" s="2">
        <v>31162.62</v>
      </c>
      <c r="F283" s="6" t="s">
        <v>2666</v>
      </c>
      <c r="G283" t="s">
        <v>84</v>
      </c>
      <c r="H283" s="6" t="s">
        <v>242</v>
      </c>
      <c r="I283" t="str">
        <f>_xlfn.XLOOKUP(Table2[[#This Row],[Centro de coste]],Table13[CECO],Table13[DESCRIPCION],,0,)</f>
        <v>DEPTO. INGENIERÍA Y SERVICIOS GENERALES</v>
      </c>
      <c r="J283" t="s">
        <v>2031</v>
      </c>
    </row>
    <row r="284" spans="1:10" outlineLevel="2" x14ac:dyDescent="0.2">
      <c r="A284" t="s">
        <v>243</v>
      </c>
      <c r="B284" s="1">
        <v>45889</v>
      </c>
      <c r="C284" s="7">
        <v>45889</v>
      </c>
      <c r="D284" t="s">
        <v>159</v>
      </c>
      <c r="E284" s="2">
        <v>31162.62</v>
      </c>
      <c r="F284" s="6" t="s">
        <v>2666</v>
      </c>
      <c r="G284" t="s">
        <v>84</v>
      </c>
      <c r="H284" s="6" t="s">
        <v>244</v>
      </c>
      <c r="I284" t="str">
        <f>_xlfn.XLOOKUP(Table2[[#This Row],[Centro de coste]],Table13[CECO],Table13[DESCRIPCION],,0,)</f>
        <v>DEPTO. INGENIERÍA Y SERVICIOS GENERALES</v>
      </c>
      <c r="J284" t="s">
        <v>2031</v>
      </c>
    </row>
    <row r="285" spans="1:10" outlineLevel="2" x14ac:dyDescent="0.2">
      <c r="A285" t="s">
        <v>245</v>
      </c>
      <c r="B285" s="1">
        <v>45889</v>
      </c>
      <c r="C285" s="7">
        <v>45889</v>
      </c>
      <c r="D285" t="s">
        <v>159</v>
      </c>
      <c r="E285" s="2">
        <v>31162.62</v>
      </c>
      <c r="F285" s="6" t="s">
        <v>2666</v>
      </c>
      <c r="G285" t="s">
        <v>84</v>
      </c>
      <c r="H285" s="6" t="s">
        <v>246</v>
      </c>
      <c r="I285" t="str">
        <f>_xlfn.XLOOKUP(Table2[[#This Row],[Centro de coste]],Table13[CECO],Table13[DESCRIPCION],,0,)</f>
        <v>DEPTO. INGENIERÍA Y SERVICIOS GENERALES</v>
      </c>
      <c r="J285" t="s">
        <v>2031</v>
      </c>
    </row>
    <row r="286" spans="1:10" outlineLevel="2" x14ac:dyDescent="0.2">
      <c r="A286" t="s">
        <v>247</v>
      </c>
      <c r="B286" s="1">
        <v>45889</v>
      </c>
      <c r="C286" s="7">
        <v>45889</v>
      </c>
      <c r="D286" t="s">
        <v>159</v>
      </c>
      <c r="E286" s="2">
        <v>31162.62</v>
      </c>
      <c r="F286" s="6" t="s">
        <v>2666</v>
      </c>
      <c r="G286" t="s">
        <v>84</v>
      </c>
      <c r="H286" s="6" t="s">
        <v>248</v>
      </c>
      <c r="I286" t="str">
        <f>_xlfn.XLOOKUP(Table2[[#This Row],[Centro de coste]],Table13[CECO],Table13[DESCRIPCION],,0,)</f>
        <v>DEPTO. INGENIERÍA Y SERVICIOS GENERALES</v>
      </c>
      <c r="J286" t="s">
        <v>2031</v>
      </c>
    </row>
    <row r="287" spans="1:10" outlineLevel="2" x14ac:dyDescent="0.2">
      <c r="A287" t="s">
        <v>249</v>
      </c>
      <c r="B287" s="1">
        <v>45889</v>
      </c>
      <c r="C287" s="7">
        <v>45889</v>
      </c>
      <c r="D287" t="s">
        <v>159</v>
      </c>
      <c r="E287" s="2">
        <v>31162.62</v>
      </c>
      <c r="F287" s="6" t="s">
        <v>2666</v>
      </c>
      <c r="G287" t="s">
        <v>84</v>
      </c>
      <c r="H287" s="6" t="s">
        <v>250</v>
      </c>
      <c r="I287" t="str">
        <f>_xlfn.XLOOKUP(Table2[[#This Row],[Centro de coste]],Table13[CECO],Table13[DESCRIPCION],,0,)</f>
        <v>DEPTO. INGENIERÍA Y SERVICIOS GENERALES</v>
      </c>
      <c r="J287" t="s">
        <v>2031</v>
      </c>
    </row>
    <row r="288" spans="1:10" outlineLevel="2" x14ac:dyDescent="0.2">
      <c r="A288" t="s">
        <v>251</v>
      </c>
      <c r="B288" s="1">
        <v>45889</v>
      </c>
      <c r="C288" s="7">
        <v>45889</v>
      </c>
      <c r="D288" t="s">
        <v>159</v>
      </c>
      <c r="E288" s="2">
        <v>31162.62</v>
      </c>
      <c r="F288" s="6" t="s">
        <v>2666</v>
      </c>
      <c r="G288" t="s">
        <v>84</v>
      </c>
      <c r="H288" s="6" t="s">
        <v>252</v>
      </c>
      <c r="I288" t="str">
        <f>_xlfn.XLOOKUP(Table2[[#This Row],[Centro de coste]],Table13[CECO],Table13[DESCRIPCION],,0,)</f>
        <v>DEPTO. INGENIERÍA Y SERVICIOS GENERALES</v>
      </c>
      <c r="J288" t="s">
        <v>2031</v>
      </c>
    </row>
    <row r="289" spans="1:10" outlineLevel="2" x14ac:dyDescent="0.2">
      <c r="A289" t="s">
        <v>253</v>
      </c>
      <c r="B289" s="1">
        <v>45889</v>
      </c>
      <c r="C289" s="7">
        <v>45889</v>
      </c>
      <c r="D289" t="s">
        <v>159</v>
      </c>
      <c r="E289" s="2">
        <v>31162.62</v>
      </c>
      <c r="F289" s="6" t="s">
        <v>2666</v>
      </c>
      <c r="G289" t="s">
        <v>84</v>
      </c>
      <c r="H289" s="6" t="s">
        <v>254</v>
      </c>
      <c r="I289" t="str">
        <f>_xlfn.XLOOKUP(Table2[[#This Row],[Centro de coste]],Table13[CECO],Table13[DESCRIPCION],,0,)</f>
        <v>DEPTO. INGENIERÍA Y SERVICIOS GENERALES</v>
      </c>
      <c r="J289" t="s">
        <v>2031</v>
      </c>
    </row>
    <row r="290" spans="1:10" outlineLevel="2" x14ac:dyDescent="0.2">
      <c r="A290" t="s">
        <v>255</v>
      </c>
      <c r="B290" s="1">
        <v>45889</v>
      </c>
      <c r="C290" s="7">
        <v>45889</v>
      </c>
      <c r="D290" t="s">
        <v>159</v>
      </c>
      <c r="E290" s="2">
        <v>31162.62</v>
      </c>
      <c r="F290" s="6" t="s">
        <v>2666</v>
      </c>
      <c r="G290" t="s">
        <v>84</v>
      </c>
      <c r="H290" s="6" t="s">
        <v>256</v>
      </c>
      <c r="I290" t="str">
        <f>_xlfn.XLOOKUP(Table2[[#This Row],[Centro de coste]],Table13[CECO],Table13[DESCRIPCION],,0,)</f>
        <v>DEPTO. INGENIERÍA Y SERVICIOS GENERALES</v>
      </c>
      <c r="J290" t="s">
        <v>2031</v>
      </c>
    </row>
    <row r="291" spans="1:10" outlineLevel="2" x14ac:dyDescent="0.2">
      <c r="A291" t="s">
        <v>257</v>
      </c>
      <c r="B291" s="1">
        <v>45889</v>
      </c>
      <c r="C291" s="7">
        <v>45889</v>
      </c>
      <c r="D291" t="s">
        <v>159</v>
      </c>
      <c r="E291" s="2">
        <v>31162.62</v>
      </c>
      <c r="F291" s="6" t="s">
        <v>2666</v>
      </c>
      <c r="G291" t="s">
        <v>84</v>
      </c>
      <c r="H291" s="6" t="s">
        <v>258</v>
      </c>
      <c r="I291" t="str">
        <f>_xlfn.XLOOKUP(Table2[[#This Row],[Centro de coste]],Table13[CECO],Table13[DESCRIPCION],,0,)</f>
        <v>DEPTO. INGENIERÍA Y SERVICIOS GENERALES</v>
      </c>
      <c r="J291" t="s">
        <v>2031</v>
      </c>
    </row>
    <row r="292" spans="1:10" outlineLevel="2" x14ac:dyDescent="0.2">
      <c r="A292" t="s">
        <v>259</v>
      </c>
      <c r="B292" s="1">
        <v>45889</v>
      </c>
      <c r="C292" s="7">
        <v>45889</v>
      </c>
      <c r="D292" t="s">
        <v>159</v>
      </c>
      <c r="E292" s="2">
        <v>31162.62</v>
      </c>
      <c r="F292" s="6" t="s">
        <v>2666</v>
      </c>
      <c r="G292" t="s">
        <v>84</v>
      </c>
      <c r="H292" s="6" t="s">
        <v>260</v>
      </c>
      <c r="I292" t="str">
        <f>_xlfn.XLOOKUP(Table2[[#This Row],[Centro de coste]],Table13[CECO],Table13[DESCRIPCION],,0,)</f>
        <v>DEPTO. INGENIERÍA Y SERVICIOS GENERALES</v>
      </c>
      <c r="J292" t="s">
        <v>2031</v>
      </c>
    </row>
    <row r="293" spans="1:10" outlineLevel="2" x14ac:dyDescent="0.2">
      <c r="A293" t="s">
        <v>261</v>
      </c>
      <c r="B293" s="1">
        <v>45889</v>
      </c>
      <c r="C293" s="7">
        <v>45889</v>
      </c>
      <c r="D293" t="s">
        <v>159</v>
      </c>
      <c r="E293" s="2">
        <v>31162.62</v>
      </c>
      <c r="F293" s="6" t="s">
        <v>2666</v>
      </c>
      <c r="G293" t="s">
        <v>84</v>
      </c>
      <c r="H293" s="6" t="s">
        <v>262</v>
      </c>
      <c r="I293" t="str">
        <f>_xlfn.XLOOKUP(Table2[[#This Row],[Centro de coste]],Table13[CECO],Table13[DESCRIPCION],,0,)</f>
        <v>DEPTO. INGENIERÍA Y SERVICIOS GENERALES</v>
      </c>
      <c r="J293" t="s">
        <v>2031</v>
      </c>
    </row>
    <row r="294" spans="1:10" outlineLevel="2" x14ac:dyDescent="0.2">
      <c r="A294" t="s">
        <v>263</v>
      </c>
      <c r="B294" s="1">
        <v>45889</v>
      </c>
      <c r="C294" s="7">
        <v>45889</v>
      </c>
      <c r="D294" t="s">
        <v>159</v>
      </c>
      <c r="E294" s="2">
        <v>31162.62</v>
      </c>
      <c r="F294" s="6" t="s">
        <v>2666</v>
      </c>
      <c r="G294" t="s">
        <v>84</v>
      </c>
      <c r="H294" s="6" t="s">
        <v>264</v>
      </c>
      <c r="I294" t="str">
        <f>_xlfn.XLOOKUP(Table2[[#This Row],[Centro de coste]],Table13[CECO],Table13[DESCRIPCION],,0,)</f>
        <v>DEPTO. INGENIERÍA Y SERVICIOS GENERALES</v>
      </c>
      <c r="J294" t="s">
        <v>2031</v>
      </c>
    </row>
    <row r="295" spans="1:10" outlineLevel="2" x14ac:dyDescent="0.2">
      <c r="A295" t="s">
        <v>265</v>
      </c>
      <c r="B295" s="1">
        <v>45889</v>
      </c>
      <c r="C295" s="7">
        <v>45889</v>
      </c>
      <c r="D295" t="s">
        <v>159</v>
      </c>
      <c r="E295" s="2">
        <v>31162.62</v>
      </c>
      <c r="F295" s="6" t="s">
        <v>2666</v>
      </c>
      <c r="G295" t="s">
        <v>84</v>
      </c>
      <c r="H295" s="6" t="s">
        <v>266</v>
      </c>
      <c r="I295" t="str">
        <f>_xlfn.XLOOKUP(Table2[[#This Row],[Centro de coste]],Table13[CECO],Table13[DESCRIPCION],,0,)</f>
        <v>DEPTO. INGENIERÍA Y SERVICIOS GENERALES</v>
      </c>
      <c r="J295" t="s">
        <v>2031</v>
      </c>
    </row>
    <row r="296" spans="1:10" outlineLevel="2" x14ac:dyDescent="0.2">
      <c r="A296" t="s">
        <v>267</v>
      </c>
      <c r="B296" s="1">
        <v>45889</v>
      </c>
      <c r="C296" s="7">
        <v>45889</v>
      </c>
      <c r="D296" t="s">
        <v>159</v>
      </c>
      <c r="E296" s="2">
        <v>31162.62</v>
      </c>
      <c r="F296" s="6" t="s">
        <v>2666</v>
      </c>
      <c r="G296" t="s">
        <v>84</v>
      </c>
      <c r="H296" s="6" t="s">
        <v>268</v>
      </c>
      <c r="I296" t="str">
        <f>_xlfn.XLOOKUP(Table2[[#This Row],[Centro de coste]],Table13[CECO],Table13[DESCRIPCION],,0,)</f>
        <v>DEPTO. INGENIERÍA Y SERVICIOS GENERALES</v>
      </c>
      <c r="J296" t="s">
        <v>2031</v>
      </c>
    </row>
    <row r="297" spans="1:10" outlineLevel="2" x14ac:dyDescent="0.2">
      <c r="A297" t="s">
        <v>269</v>
      </c>
      <c r="B297" s="1">
        <v>45889</v>
      </c>
      <c r="C297" s="7">
        <v>45889</v>
      </c>
      <c r="D297" t="s">
        <v>159</v>
      </c>
      <c r="E297" s="2">
        <v>31162.62</v>
      </c>
      <c r="F297" s="6" t="s">
        <v>2666</v>
      </c>
      <c r="G297" t="s">
        <v>84</v>
      </c>
      <c r="H297" s="6" t="s">
        <v>270</v>
      </c>
      <c r="I297" t="str">
        <f>_xlfn.XLOOKUP(Table2[[#This Row],[Centro de coste]],Table13[CECO],Table13[DESCRIPCION],,0,)</f>
        <v>DEPTO. INGENIERÍA Y SERVICIOS GENERALES</v>
      </c>
      <c r="J297" t="s">
        <v>2031</v>
      </c>
    </row>
    <row r="298" spans="1:10" outlineLevel="2" x14ac:dyDescent="0.2">
      <c r="A298" t="s">
        <v>271</v>
      </c>
      <c r="B298" s="1">
        <v>45889</v>
      </c>
      <c r="C298" s="7">
        <v>45889</v>
      </c>
      <c r="D298" t="s">
        <v>159</v>
      </c>
      <c r="E298" s="2">
        <v>31162.62</v>
      </c>
      <c r="F298" s="6" t="s">
        <v>2666</v>
      </c>
      <c r="G298" t="s">
        <v>84</v>
      </c>
      <c r="H298" s="6" t="s">
        <v>272</v>
      </c>
      <c r="I298" t="str">
        <f>_xlfn.XLOOKUP(Table2[[#This Row],[Centro de coste]],Table13[CECO],Table13[DESCRIPCION],,0,)</f>
        <v>DEPTO. INGENIERÍA Y SERVICIOS GENERALES</v>
      </c>
      <c r="J298" t="s">
        <v>2031</v>
      </c>
    </row>
    <row r="299" spans="1:10" outlineLevel="2" x14ac:dyDescent="0.2">
      <c r="A299" t="s">
        <v>273</v>
      </c>
      <c r="B299" s="1">
        <v>45889</v>
      </c>
      <c r="C299" s="7">
        <v>45889</v>
      </c>
      <c r="D299" t="s">
        <v>159</v>
      </c>
      <c r="E299" s="2">
        <v>31162.62</v>
      </c>
      <c r="F299" s="6" t="s">
        <v>2666</v>
      </c>
      <c r="G299" t="s">
        <v>84</v>
      </c>
      <c r="H299" s="6" t="s">
        <v>274</v>
      </c>
      <c r="I299" t="str">
        <f>_xlfn.XLOOKUP(Table2[[#This Row],[Centro de coste]],Table13[CECO],Table13[DESCRIPCION],,0,)</f>
        <v>DEPTO. INGENIERÍA Y SERVICIOS GENERALES</v>
      </c>
      <c r="J299" t="s">
        <v>2031</v>
      </c>
    </row>
    <row r="300" spans="1:10" outlineLevel="2" x14ac:dyDescent="0.2">
      <c r="A300" t="s">
        <v>275</v>
      </c>
      <c r="B300" s="1">
        <v>45889</v>
      </c>
      <c r="C300" s="7">
        <v>45889</v>
      </c>
      <c r="D300" t="s">
        <v>159</v>
      </c>
      <c r="E300" s="2">
        <v>31162.62</v>
      </c>
      <c r="F300" s="6" t="s">
        <v>2666</v>
      </c>
      <c r="G300" t="s">
        <v>84</v>
      </c>
      <c r="H300" s="6" t="s">
        <v>276</v>
      </c>
      <c r="I300" t="str">
        <f>_xlfn.XLOOKUP(Table2[[#This Row],[Centro de coste]],Table13[CECO],Table13[DESCRIPCION],,0,)</f>
        <v>DEPTO. INGENIERÍA Y SERVICIOS GENERALES</v>
      </c>
      <c r="J300" t="s">
        <v>2031</v>
      </c>
    </row>
    <row r="301" spans="1:10" outlineLevel="2" x14ac:dyDescent="0.2">
      <c r="A301" t="s">
        <v>277</v>
      </c>
      <c r="B301" s="1">
        <v>45889</v>
      </c>
      <c r="C301" s="7">
        <v>45889</v>
      </c>
      <c r="D301" t="s">
        <v>159</v>
      </c>
      <c r="E301" s="2">
        <v>31162.62</v>
      </c>
      <c r="F301" s="6" t="s">
        <v>2666</v>
      </c>
      <c r="G301" t="s">
        <v>84</v>
      </c>
      <c r="H301" s="6" t="s">
        <v>278</v>
      </c>
      <c r="I301" t="str">
        <f>_xlfn.XLOOKUP(Table2[[#This Row],[Centro de coste]],Table13[CECO],Table13[DESCRIPCION],,0,)</f>
        <v>DEPTO. INGENIERÍA Y SERVICIOS GENERALES</v>
      </c>
      <c r="J301" t="s">
        <v>2031</v>
      </c>
    </row>
    <row r="302" spans="1:10" outlineLevel="2" x14ac:dyDescent="0.2">
      <c r="A302" t="s">
        <v>279</v>
      </c>
      <c r="B302" s="1">
        <v>45889</v>
      </c>
      <c r="C302" s="7">
        <v>45889</v>
      </c>
      <c r="D302" t="s">
        <v>159</v>
      </c>
      <c r="E302" s="2">
        <v>31162.62</v>
      </c>
      <c r="F302" s="6" t="s">
        <v>2666</v>
      </c>
      <c r="G302" t="s">
        <v>84</v>
      </c>
      <c r="H302" s="6" t="s">
        <v>280</v>
      </c>
      <c r="I302" t="str">
        <f>_xlfn.XLOOKUP(Table2[[#This Row],[Centro de coste]],Table13[CECO],Table13[DESCRIPCION],,0,)</f>
        <v>DEPTO. INGENIERÍA Y SERVICIOS GENERALES</v>
      </c>
      <c r="J302" t="s">
        <v>2031</v>
      </c>
    </row>
    <row r="303" spans="1:10" outlineLevel="2" x14ac:dyDescent="0.2">
      <c r="A303" t="s">
        <v>281</v>
      </c>
      <c r="B303" s="1">
        <v>45889</v>
      </c>
      <c r="C303" s="7">
        <v>45889</v>
      </c>
      <c r="D303" t="s">
        <v>159</v>
      </c>
      <c r="E303" s="2">
        <v>31162.62</v>
      </c>
      <c r="F303" s="6" t="s">
        <v>2666</v>
      </c>
      <c r="G303" t="s">
        <v>84</v>
      </c>
      <c r="H303" s="6" t="s">
        <v>282</v>
      </c>
      <c r="I303" t="str">
        <f>_xlfn.XLOOKUP(Table2[[#This Row],[Centro de coste]],Table13[CECO],Table13[DESCRIPCION],,0,)</f>
        <v>DEPTO. INGENIERÍA Y SERVICIOS GENERALES</v>
      </c>
      <c r="J303" t="s">
        <v>2031</v>
      </c>
    </row>
    <row r="304" spans="1:10" outlineLevel="2" x14ac:dyDescent="0.2">
      <c r="A304" t="s">
        <v>283</v>
      </c>
      <c r="B304" s="1">
        <v>45889</v>
      </c>
      <c r="C304" s="7">
        <v>45889</v>
      </c>
      <c r="D304" t="s">
        <v>159</v>
      </c>
      <c r="E304" s="2">
        <v>31162.62</v>
      </c>
      <c r="F304" s="6" t="s">
        <v>2666</v>
      </c>
      <c r="G304" t="s">
        <v>84</v>
      </c>
      <c r="H304" s="6" t="s">
        <v>284</v>
      </c>
      <c r="I304" t="str">
        <f>_xlfn.XLOOKUP(Table2[[#This Row],[Centro de coste]],Table13[CECO],Table13[DESCRIPCION],,0,)</f>
        <v>DEPTO. INGENIERÍA Y SERVICIOS GENERALES</v>
      </c>
      <c r="J304" t="s">
        <v>2031</v>
      </c>
    </row>
    <row r="305" spans="1:10" outlineLevel="2" x14ac:dyDescent="0.2">
      <c r="A305" t="s">
        <v>285</v>
      </c>
      <c r="B305" s="1">
        <v>45889</v>
      </c>
      <c r="C305" s="7">
        <v>45889</v>
      </c>
      <c r="D305" t="s">
        <v>159</v>
      </c>
      <c r="E305" s="2">
        <v>31162.62</v>
      </c>
      <c r="F305" s="6" t="s">
        <v>2666</v>
      </c>
      <c r="G305" t="s">
        <v>84</v>
      </c>
      <c r="H305" s="6" t="s">
        <v>286</v>
      </c>
      <c r="I305" t="str">
        <f>_xlfn.XLOOKUP(Table2[[#This Row],[Centro de coste]],Table13[CECO],Table13[DESCRIPCION],,0,)</f>
        <v>DEPTO. INGENIERÍA Y SERVICIOS GENERALES</v>
      </c>
      <c r="J305" t="s">
        <v>2031</v>
      </c>
    </row>
    <row r="306" spans="1:10" outlineLevel="2" x14ac:dyDescent="0.2">
      <c r="A306" t="s">
        <v>287</v>
      </c>
      <c r="B306" s="1">
        <v>45889</v>
      </c>
      <c r="C306" s="7">
        <v>45889</v>
      </c>
      <c r="D306" t="s">
        <v>159</v>
      </c>
      <c r="E306" s="2">
        <v>31162.62</v>
      </c>
      <c r="F306" s="6" t="s">
        <v>2666</v>
      </c>
      <c r="G306" t="s">
        <v>84</v>
      </c>
      <c r="H306" s="6" t="s">
        <v>288</v>
      </c>
      <c r="I306" t="str">
        <f>_xlfn.XLOOKUP(Table2[[#This Row],[Centro de coste]],Table13[CECO],Table13[DESCRIPCION],,0,)</f>
        <v>DEPTO. INGENIERÍA Y SERVICIOS GENERALES</v>
      </c>
      <c r="J306" t="s">
        <v>2031</v>
      </c>
    </row>
    <row r="307" spans="1:10" outlineLevel="2" x14ac:dyDescent="0.2">
      <c r="A307" t="s">
        <v>289</v>
      </c>
      <c r="B307" s="1">
        <v>45889</v>
      </c>
      <c r="C307" s="7">
        <v>45889</v>
      </c>
      <c r="D307" t="s">
        <v>159</v>
      </c>
      <c r="E307" s="2">
        <v>31162.62</v>
      </c>
      <c r="F307" s="6" t="s">
        <v>2666</v>
      </c>
      <c r="G307" t="s">
        <v>84</v>
      </c>
      <c r="H307" s="6" t="s">
        <v>290</v>
      </c>
      <c r="I307" t="str">
        <f>_xlfn.XLOOKUP(Table2[[#This Row],[Centro de coste]],Table13[CECO],Table13[DESCRIPCION],,0,)</f>
        <v>DEPTO. INGENIERÍA Y SERVICIOS GENERALES</v>
      </c>
      <c r="J307" t="s">
        <v>2031</v>
      </c>
    </row>
    <row r="308" spans="1:10" outlineLevel="2" x14ac:dyDescent="0.2">
      <c r="A308" t="s">
        <v>291</v>
      </c>
      <c r="B308" s="1">
        <v>45889</v>
      </c>
      <c r="C308" s="7">
        <v>45889</v>
      </c>
      <c r="D308" t="s">
        <v>159</v>
      </c>
      <c r="E308" s="2">
        <v>31162.62</v>
      </c>
      <c r="F308" s="6" t="s">
        <v>2666</v>
      </c>
      <c r="G308" t="s">
        <v>84</v>
      </c>
      <c r="H308" s="6" t="s">
        <v>292</v>
      </c>
      <c r="I308" t="str">
        <f>_xlfn.XLOOKUP(Table2[[#This Row],[Centro de coste]],Table13[CECO],Table13[DESCRIPCION],,0,)</f>
        <v>DEPTO. INGENIERÍA Y SERVICIOS GENERALES</v>
      </c>
      <c r="J308" t="s">
        <v>2031</v>
      </c>
    </row>
    <row r="309" spans="1:10" outlineLevel="2" x14ac:dyDescent="0.2">
      <c r="A309" t="s">
        <v>293</v>
      </c>
      <c r="B309" s="1">
        <v>45889</v>
      </c>
      <c r="C309" s="7">
        <v>45889</v>
      </c>
      <c r="D309" t="s">
        <v>159</v>
      </c>
      <c r="E309" s="2">
        <v>31162.62</v>
      </c>
      <c r="F309" s="6" t="s">
        <v>2666</v>
      </c>
      <c r="G309" t="s">
        <v>84</v>
      </c>
      <c r="H309" s="6" t="s">
        <v>294</v>
      </c>
      <c r="I309" t="str">
        <f>_xlfn.XLOOKUP(Table2[[#This Row],[Centro de coste]],Table13[CECO],Table13[DESCRIPCION],,0,)</f>
        <v>DEPTO. INGENIERÍA Y SERVICIOS GENERALES</v>
      </c>
      <c r="J309" t="s">
        <v>2031</v>
      </c>
    </row>
    <row r="310" spans="1:10" outlineLevel="2" x14ac:dyDescent="0.2">
      <c r="A310" t="s">
        <v>295</v>
      </c>
      <c r="B310" s="1">
        <v>45889</v>
      </c>
      <c r="C310" s="7">
        <v>45889</v>
      </c>
      <c r="D310" t="s">
        <v>159</v>
      </c>
      <c r="E310" s="2">
        <v>31162.62</v>
      </c>
      <c r="F310" s="6" t="s">
        <v>2666</v>
      </c>
      <c r="G310" t="s">
        <v>84</v>
      </c>
      <c r="H310" s="6" t="s">
        <v>296</v>
      </c>
      <c r="I310" t="str">
        <f>_xlfn.XLOOKUP(Table2[[#This Row],[Centro de coste]],Table13[CECO],Table13[DESCRIPCION],,0,)</f>
        <v>DEPTO. INGENIERÍA Y SERVICIOS GENERALES</v>
      </c>
      <c r="J310" t="s">
        <v>2031</v>
      </c>
    </row>
    <row r="311" spans="1:10" outlineLevel="2" x14ac:dyDescent="0.2">
      <c r="A311" t="s">
        <v>325</v>
      </c>
      <c r="B311" s="1">
        <v>45889</v>
      </c>
      <c r="C311" s="7">
        <v>45889</v>
      </c>
      <c r="D311" t="s">
        <v>326</v>
      </c>
      <c r="E311" s="2">
        <v>13292.76</v>
      </c>
      <c r="F311" s="6" t="s">
        <v>2666</v>
      </c>
      <c r="G311" t="s">
        <v>84</v>
      </c>
      <c r="H311" s="6" t="s">
        <v>327</v>
      </c>
      <c r="I311" t="str">
        <f>_xlfn.XLOOKUP(Table2[[#This Row],[Centro de coste]],Table13[CECO],Table13[DESCRIPCION],,0,)</f>
        <v>DEPTO. INGENIERÍA Y SERVICIOS GENERALES</v>
      </c>
      <c r="J311" t="s">
        <v>2031</v>
      </c>
    </row>
    <row r="312" spans="1:10" outlineLevel="2" x14ac:dyDescent="0.2">
      <c r="A312" t="s">
        <v>328</v>
      </c>
      <c r="B312" s="1">
        <v>45889</v>
      </c>
      <c r="C312" s="7">
        <v>45889</v>
      </c>
      <c r="D312" t="s">
        <v>329</v>
      </c>
      <c r="E312" s="2">
        <v>15396.05</v>
      </c>
      <c r="F312" s="6" t="s">
        <v>2666</v>
      </c>
      <c r="G312" t="s">
        <v>84</v>
      </c>
      <c r="H312" s="6" t="s">
        <v>330</v>
      </c>
      <c r="I312" t="str">
        <f>_xlfn.XLOOKUP(Table2[[#This Row],[Centro de coste]],Table13[CECO],Table13[DESCRIPCION],,0,)</f>
        <v>DEPTO. INGENIERÍA Y SERVICIOS GENERALES</v>
      </c>
      <c r="J312" t="s">
        <v>2031</v>
      </c>
    </row>
    <row r="313" spans="1:10" outlineLevel="2" x14ac:dyDescent="0.2">
      <c r="A313" t="s">
        <v>331</v>
      </c>
      <c r="B313" s="1">
        <v>45889</v>
      </c>
      <c r="C313" s="7">
        <v>45889</v>
      </c>
      <c r="D313" t="s">
        <v>332</v>
      </c>
      <c r="E313" s="2">
        <v>9016.9699999999993</v>
      </c>
      <c r="F313" s="6" t="s">
        <v>2666</v>
      </c>
      <c r="G313" t="s">
        <v>84</v>
      </c>
      <c r="H313" s="6" t="s">
        <v>333</v>
      </c>
      <c r="I313" t="str">
        <f>_xlfn.XLOOKUP(Table2[[#This Row],[Centro de coste]],Table13[CECO],Table13[DESCRIPCION],,0,)</f>
        <v>DEPTO. INGENIERÍA Y SERVICIOS GENERALES</v>
      </c>
      <c r="J313" t="s">
        <v>2031</v>
      </c>
    </row>
    <row r="314" spans="1:10" outlineLevel="2" x14ac:dyDescent="0.2">
      <c r="A314" t="s">
        <v>334</v>
      </c>
      <c r="B314" s="1">
        <v>45889</v>
      </c>
      <c r="C314" s="7">
        <v>45889</v>
      </c>
      <c r="D314" t="s">
        <v>332</v>
      </c>
      <c r="E314" s="2">
        <v>9016.9699999999993</v>
      </c>
      <c r="F314" s="6" t="s">
        <v>2666</v>
      </c>
      <c r="G314" t="s">
        <v>84</v>
      </c>
      <c r="H314" s="6" t="s">
        <v>335</v>
      </c>
      <c r="I314" t="str">
        <f>_xlfn.XLOOKUP(Table2[[#This Row],[Centro de coste]],Table13[CECO],Table13[DESCRIPCION],,0,)</f>
        <v>DEPTO. INGENIERÍA Y SERVICIOS GENERALES</v>
      </c>
      <c r="J314" t="s">
        <v>2031</v>
      </c>
    </row>
    <row r="315" spans="1:10" outlineLevel="2" x14ac:dyDescent="0.2">
      <c r="A315" t="s">
        <v>336</v>
      </c>
      <c r="B315" s="1">
        <v>45889</v>
      </c>
      <c r="C315" s="7">
        <v>45889</v>
      </c>
      <c r="D315" t="s">
        <v>332</v>
      </c>
      <c r="E315" s="2">
        <v>9016.9699999999993</v>
      </c>
      <c r="F315" s="6" t="s">
        <v>2666</v>
      </c>
      <c r="G315" t="s">
        <v>84</v>
      </c>
      <c r="H315" s="6" t="s">
        <v>337</v>
      </c>
      <c r="I315" t="str">
        <f>_xlfn.XLOOKUP(Table2[[#This Row],[Centro de coste]],Table13[CECO],Table13[DESCRIPCION],,0,)</f>
        <v>DEPTO. INGENIERÍA Y SERVICIOS GENERALES</v>
      </c>
      <c r="J315" t="s">
        <v>2031</v>
      </c>
    </row>
    <row r="316" spans="1:10" outlineLevel="2" x14ac:dyDescent="0.2">
      <c r="A316" t="s">
        <v>338</v>
      </c>
      <c r="B316" s="1">
        <v>45889</v>
      </c>
      <c r="C316" s="7">
        <v>45889</v>
      </c>
      <c r="D316" t="s">
        <v>339</v>
      </c>
      <c r="E316" s="2">
        <v>8644.68</v>
      </c>
      <c r="F316" s="6" t="s">
        <v>2666</v>
      </c>
      <c r="G316" t="s">
        <v>84</v>
      </c>
      <c r="H316" s="6" t="s">
        <v>340</v>
      </c>
      <c r="I316" t="str">
        <f>_xlfn.XLOOKUP(Table2[[#This Row],[Centro de coste]],Table13[CECO],Table13[DESCRIPCION],,0,)</f>
        <v>DEPTO. INGENIERÍA Y SERVICIOS GENERALES</v>
      </c>
      <c r="J316" t="s">
        <v>2031</v>
      </c>
    </row>
    <row r="317" spans="1:10" outlineLevel="2" x14ac:dyDescent="0.2">
      <c r="A317" t="s">
        <v>341</v>
      </c>
      <c r="B317" s="1">
        <v>45889</v>
      </c>
      <c r="C317" s="7">
        <v>45889</v>
      </c>
      <c r="D317" t="s">
        <v>339</v>
      </c>
      <c r="E317" s="2">
        <v>8644.68</v>
      </c>
      <c r="F317" s="6" t="s">
        <v>2666</v>
      </c>
      <c r="G317" t="s">
        <v>84</v>
      </c>
      <c r="H317" s="6" t="s">
        <v>342</v>
      </c>
      <c r="I317" t="str">
        <f>_xlfn.XLOOKUP(Table2[[#This Row],[Centro de coste]],Table13[CECO],Table13[DESCRIPCION],,0,)</f>
        <v>DEPTO. INGENIERÍA Y SERVICIOS GENERALES</v>
      </c>
      <c r="J317" t="s">
        <v>2031</v>
      </c>
    </row>
    <row r="318" spans="1:10" outlineLevel="2" x14ac:dyDescent="0.2">
      <c r="A318" t="s">
        <v>343</v>
      </c>
      <c r="B318" s="1">
        <v>45889</v>
      </c>
      <c r="C318" s="7">
        <v>45889</v>
      </c>
      <c r="D318" t="s">
        <v>344</v>
      </c>
      <c r="E318" s="2">
        <v>13551.54</v>
      </c>
      <c r="F318" s="6" t="s">
        <v>2666</v>
      </c>
      <c r="G318" t="s">
        <v>84</v>
      </c>
      <c r="H318" s="6" t="s">
        <v>345</v>
      </c>
      <c r="I318" t="str">
        <f>_xlfn.XLOOKUP(Table2[[#This Row],[Centro de coste]],Table13[CECO],Table13[DESCRIPCION],,0,)</f>
        <v>DEPTO. INGENIERÍA Y SERVICIOS GENERALES</v>
      </c>
      <c r="J318" t="s">
        <v>2031</v>
      </c>
    </row>
    <row r="319" spans="1:10" outlineLevel="2" x14ac:dyDescent="0.2">
      <c r="A319" t="s">
        <v>781</v>
      </c>
      <c r="B319" s="1">
        <v>45890</v>
      </c>
      <c r="C319" s="7">
        <v>45890</v>
      </c>
      <c r="D319" t="s">
        <v>782</v>
      </c>
      <c r="E319" s="2">
        <v>30479.4</v>
      </c>
      <c r="F319" s="6" t="s">
        <v>2666</v>
      </c>
      <c r="G319" t="s">
        <v>84</v>
      </c>
      <c r="H319" s="6" t="s">
        <v>783</v>
      </c>
      <c r="I319" t="str">
        <f>_xlfn.XLOOKUP(Table2[[#This Row],[Centro de coste]],Table13[CECO],Table13[DESCRIPCION],,0,)</f>
        <v>DEPTO. INGENIERÍA Y SERVICIOS GENERALES</v>
      </c>
      <c r="J319" t="s">
        <v>2031</v>
      </c>
    </row>
    <row r="320" spans="1:10" outlineLevel="2" x14ac:dyDescent="0.2">
      <c r="A320" t="s">
        <v>784</v>
      </c>
      <c r="B320" s="1">
        <v>45890</v>
      </c>
      <c r="C320" s="7">
        <v>45890</v>
      </c>
      <c r="D320" t="s">
        <v>782</v>
      </c>
      <c r="E320" s="2">
        <v>30479.4</v>
      </c>
      <c r="F320" s="6" t="s">
        <v>2666</v>
      </c>
      <c r="G320" t="s">
        <v>84</v>
      </c>
      <c r="H320" s="6" t="s">
        <v>785</v>
      </c>
      <c r="I320" t="str">
        <f>_xlfn.XLOOKUP(Table2[[#This Row],[Centro de coste]],Table13[CECO],Table13[DESCRIPCION],,0,)</f>
        <v>DEPTO. INGENIERÍA Y SERVICIOS GENERALES</v>
      </c>
      <c r="J320" t="s">
        <v>2031</v>
      </c>
    </row>
    <row r="321" spans="1:10" outlineLevel="2" x14ac:dyDescent="0.2">
      <c r="A321" t="s">
        <v>786</v>
      </c>
      <c r="B321" s="1">
        <v>45890</v>
      </c>
      <c r="C321" s="7">
        <v>45890</v>
      </c>
      <c r="D321" t="s">
        <v>782</v>
      </c>
      <c r="E321" s="2">
        <v>30479.4</v>
      </c>
      <c r="F321" s="6" t="s">
        <v>2666</v>
      </c>
      <c r="G321" t="s">
        <v>84</v>
      </c>
      <c r="H321" s="6" t="s">
        <v>787</v>
      </c>
      <c r="I321" t="str">
        <f>_xlfn.XLOOKUP(Table2[[#This Row],[Centro de coste]],Table13[CECO],Table13[DESCRIPCION],,0,)</f>
        <v>DEPTO. INGENIERÍA Y SERVICIOS GENERALES</v>
      </c>
      <c r="J321" t="s">
        <v>2031</v>
      </c>
    </row>
    <row r="322" spans="1:10" outlineLevel="2" x14ac:dyDescent="0.2">
      <c r="A322" t="s">
        <v>788</v>
      </c>
      <c r="B322" s="1">
        <v>45890</v>
      </c>
      <c r="C322" s="7">
        <v>45890</v>
      </c>
      <c r="D322" t="s">
        <v>782</v>
      </c>
      <c r="E322" s="2">
        <v>30479.4</v>
      </c>
      <c r="F322" s="6" t="s">
        <v>2666</v>
      </c>
      <c r="G322" t="s">
        <v>84</v>
      </c>
      <c r="H322" s="6" t="s">
        <v>789</v>
      </c>
      <c r="I322" t="str">
        <f>_xlfn.XLOOKUP(Table2[[#This Row],[Centro de coste]],Table13[CECO],Table13[DESCRIPCION],,0,)</f>
        <v>DEPTO. INGENIERÍA Y SERVICIOS GENERALES</v>
      </c>
      <c r="J322" t="s">
        <v>2031</v>
      </c>
    </row>
    <row r="323" spans="1:10" outlineLevel="2" x14ac:dyDescent="0.2">
      <c r="A323" t="s">
        <v>790</v>
      </c>
      <c r="B323" s="1">
        <v>45890</v>
      </c>
      <c r="C323" s="7">
        <v>45890</v>
      </c>
      <c r="D323" t="s">
        <v>782</v>
      </c>
      <c r="E323" s="2">
        <v>30479.4</v>
      </c>
      <c r="F323" s="6" t="s">
        <v>2666</v>
      </c>
      <c r="G323" t="s">
        <v>84</v>
      </c>
      <c r="H323" s="6" t="s">
        <v>791</v>
      </c>
      <c r="I323" t="str">
        <f>_xlfn.XLOOKUP(Table2[[#This Row],[Centro de coste]],Table13[CECO],Table13[DESCRIPCION],,0,)</f>
        <v>DEPTO. INGENIERÍA Y SERVICIOS GENERALES</v>
      </c>
      <c r="J323" t="s">
        <v>2031</v>
      </c>
    </row>
    <row r="324" spans="1:10" outlineLevel="2" x14ac:dyDescent="0.2">
      <c r="A324" t="s">
        <v>792</v>
      </c>
      <c r="B324" s="1">
        <v>45890</v>
      </c>
      <c r="C324" s="7">
        <v>45890</v>
      </c>
      <c r="D324" t="s">
        <v>782</v>
      </c>
      <c r="E324" s="2">
        <v>30479.4</v>
      </c>
      <c r="F324" s="6" t="s">
        <v>2666</v>
      </c>
      <c r="G324" t="s">
        <v>84</v>
      </c>
      <c r="H324" s="6" t="s">
        <v>793</v>
      </c>
      <c r="I324" t="str">
        <f>_xlfn.XLOOKUP(Table2[[#This Row],[Centro de coste]],Table13[CECO],Table13[DESCRIPCION],,0,)</f>
        <v>DEPTO. INGENIERÍA Y SERVICIOS GENERALES</v>
      </c>
      <c r="J324" t="s">
        <v>2031</v>
      </c>
    </row>
    <row r="325" spans="1:10" outlineLevel="2" x14ac:dyDescent="0.2">
      <c r="A325" t="s">
        <v>794</v>
      </c>
      <c r="B325" s="1">
        <v>45890</v>
      </c>
      <c r="C325" s="7">
        <v>45890</v>
      </c>
      <c r="D325" t="s">
        <v>782</v>
      </c>
      <c r="E325" s="2">
        <v>30479.4</v>
      </c>
      <c r="F325" s="6" t="s">
        <v>2666</v>
      </c>
      <c r="G325" t="s">
        <v>84</v>
      </c>
      <c r="H325" s="6" t="s">
        <v>795</v>
      </c>
      <c r="I325" t="str">
        <f>_xlfn.XLOOKUP(Table2[[#This Row],[Centro de coste]],Table13[CECO],Table13[DESCRIPCION],,0,)</f>
        <v>DEPTO. INGENIERÍA Y SERVICIOS GENERALES</v>
      </c>
      <c r="J325" t="s">
        <v>2031</v>
      </c>
    </row>
    <row r="326" spans="1:10" outlineLevel="2" x14ac:dyDescent="0.2">
      <c r="A326" t="s">
        <v>796</v>
      </c>
      <c r="B326" s="1">
        <v>45890</v>
      </c>
      <c r="C326" s="7">
        <v>45890</v>
      </c>
      <c r="D326" t="s">
        <v>782</v>
      </c>
      <c r="E326" s="2">
        <v>30479.4</v>
      </c>
      <c r="F326" s="6" t="s">
        <v>2666</v>
      </c>
      <c r="G326" t="s">
        <v>84</v>
      </c>
      <c r="H326" s="6" t="s">
        <v>797</v>
      </c>
      <c r="I326" t="str">
        <f>_xlfn.XLOOKUP(Table2[[#This Row],[Centro de coste]],Table13[CECO],Table13[DESCRIPCION],,0,)</f>
        <v>DEPTO. INGENIERÍA Y SERVICIOS GENERALES</v>
      </c>
      <c r="J326" t="s">
        <v>2031</v>
      </c>
    </row>
    <row r="327" spans="1:10" outlineLevel="2" x14ac:dyDescent="0.2">
      <c r="A327" t="s">
        <v>798</v>
      </c>
      <c r="B327" s="1">
        <v>45890</v>
      </c>
      <c r="C327" s="7">
        <v>45890</v>
      </c>
      <c r="D327" t="s">
        <v>782</v>
      </c>
      <c r="E327" s="2">
        <v>30479.4</v>
      </c>
      <c r="F327" s="6" t="s">
        <v>2666</v>
      </c>
      <c r="G327" t="s">
        <v>84</v>
      </c>
      <c r="H327" s="6" t="s">
        <v>799</v>
      </c>
      <c r="I327" t="str">
        <f>_xlfn.XLOOKUP(Table2[[#This Row],[Centro de coste]],Table13[CECO],Table13[DESCRIPCION],,0,)</f>
        <v>DEPTO. INGENIERÍA Y SERVICIOS GENERALES</v>
      </c>
      <c r="J327" t="s">
        <v>2031</v>
      </c>
    </row>
    <row r="328" spans="1:10" outlineLevel="2" x14ac:dyDescent="0.2">
      <c r="A328" t="s">
        <v>800</v>
      </c>
      <c r="B328" s="1">
        <v>45890</v>
      </c>
      <c r="C328" s="7">
        <v>45890</v>
      </c>
      <c r="D328" t="s">
        <v>782</v>
      </c>
      <c r="E328" s="2">
        <v>30479.4</v>
      </c>
      <c r="F328" s="6" t="s">
        <v>2666</v>
      </c>
      <c r="G328" t="s">
        <v>84</v>
      </c>
      <c r="H328" s="6" t="s">
        <v>801</v>
      </c>
      <c r="I328" t="str">
        <f>_xlfn.XLOOKUP(Table2[[#This Row],[Centro de coste]],Table13[CECO],Table13[DESCRIPCION],,0,)</f>
        <v>DEPTO. INGENIERÍA Y SERVICIOS GENERALES</v>
      </c>
      <c r="J328" t="s">
        <v>2031</v>
      </c>
    </row>
    <row r="329" spans="1:10" outlineLevel="2" x14ac:dyDescent="0.2">
      <c r="A329" t="s">
        <v>802</v>
      </c>
      <c r="B329" s="1">
        <v>45890</v>
      </c>
      <c r="C329" s="7">
        <v>45890</v>
      </c>
      <c r="D329" t="s">
        <v>782</v>
      </c>
      <c r="E329" s="2">
        <v>30479.4</v>
      </c>
      <c r="F329" s="6" t="s">
        <v>2666</v>
      </c>
      <c r="G329" t="s">
        <v>84</v>
      </c>
      <c r="H329" s="6" t="s">
        <v>803</v>
      </c>
      <c r="I329" t="str">
        <f>_xlfn.XLOOKUP(Table2[[#This Row],[Centro de coste]],Table13[CECO],Table13[DESCRIPCION],,0,)</f>
        <v>DEPTO. INGENIERÍA Y SERVICIOS GENERALES</v>
      </c>
      <c r="J329" t="s">
        <v>2031</v>
      </c>
    </row>
    <row r="330" spans="1:10" outlineLevel="2" x14ac:dyDescent="0.2">
      <c r="A330" t="s">
        <v>804</v>
      </c>
      <c r="B330" s="1">
        <v>45890</v>
      </c>
      <c r="C330" s="7">
        <v>45890</v>
      </c>
      <c r="D330" t="s">
        <v>782</v>
      </c>
      <c r="E330" s="2">
        <v>30479.4</v>
      </c>
      <c r="F330" s="6" t="s">
        <v>2666</v>
      </c>
      <c r="G330" t="s">
        <v>84</v>
      </c>
      <c r="H330" s="6" t="s">
        <v>805</v>
      </c>
      <c r="I330" t="str">
        <f>_xlfn.XLOOKUP(Table2[[#This Row],[Centro de coste]],Table13[CECO],Table13[DESCRIPCION],,0,)</f>
        <v>DEPTO. INGENIERÍA Y SERVICIOS GENERALES</v>
      </c>
      <c r="J330" t="s">
        <v>2031</v>
      </c>
    </row>
    <row r="331" spans="1:10" outlineLevel="2" x14ac:dyDescent="0.2">
      <c r="A331" t="s">
        <v>806</v>
      </c>
      <c r="B331" s="1">
        <v>45890</v>
      </c>
      <c r="C331" s="7">
        <v>45890</v>
      </c>
      <c r="D331" t="s">
        <v>782</v>
      </c>
      <c r="E331" s="2">
        <v>30479.4</v>
      </c>
      <c r="F331" s="6" t="s">
        <v>2666</v>
      </c>
      <c r="G331" t="s">
        <v>84</v>
      </c>
      <c r="H331" s="6" t="s">
        <v>807</v>
      </c>
      <c r="I331" t="str">
        <f>_xlfn.XLOOKUP(Table2[[#This Row],[Centro de coste]],Table13[CECO],Table13[DESCRIPCION],,0,)</f>
        <v>DEPTO. INGENIERÍA Y SERVICIOS GENERALES</v>
      </c>
      <c r="J331" t="s">
        <v>2031</v>
      </c>
    </row>
    <row r="332" spans="1:10" outlineLevel="2" x14ac:dyDescent="0.2">
      <c r="A332" t="s">
        <v>808</v>
      </c>
      <c r="B332" s="1">
        <v>45890</v>
      </c>
      <c r="C332" s="7">
        <v>45890</v>
      </c>
      <c r="D332" t="s">
        <v>782</v>
      </c>
      <c r="E332" s="2">
        <v>30479.4</v>
      </c>
      <c r="F332" s="6" t="s">
        <v>2666</v>
      </c>
      <c r="G332" t="s">
        <v>84</v>
      </c>
      <c r="H332" s="6" t="s">
        <v>809</v>
      </c>
      <c r="I332" t="str">
        <f>_xlfn.XLOOKUP(Table2[[#This Row],[Centro de coste]],Table13[CECO],Table13[DESCRIPCION],,0,)</f>
        <v>DEPTO. INGENIERÍA Y SERVICIOS GENERALES</v>
      </c>
      <c r="J332" t="s">
        <v>2031</v>
      </c>
    </row>
    <row r="333" spans="1:10" outlineLevel="2" x14ac:dyDescent="0.2">
      <c r="A333" t="s">
        <v>810</v>
      </c>
      <c r="B333" s="1">
        <v>45890</v>
      </c>
      <c r="C333" s="7">
        <v>45890</v>
      </c>
      <c r="D333" t="s">
        <v>782</v>
      </c>
      <c r="E333" s="2">
        <v>30479.4</v>
      </c>
      <c r="F333" s="6" t="s">
        <v>2666</v>
      </c>
      <c r="G333" t="s">
        <v>84</v>
      </c>
      <c r="H333" s="6" t="s">
        <v>811</v>
      </c>
      <c r="I333" t="str">
        <f>_xlfn.XLOOKUP(Table2[[#This Row],[Centro de coste]],Table13[CECO],Table13[DESCRIPCION],,0,)</f>
        <v>DEPTO. INGENIERÍA Y SERVICIOS GENERALES</v>
      </c>
      <c r="J333" t="s">
        <v>2031</v>
      </c>
    </row>
    <row r="334" spans="1:10" outlineLevel="2" x14ac:dyDescent="0.2">
      <c r="A334" t="s">
        <v>812</v>
      </c>
      <c r="B334" s="1">
        <v>45890</v>
      </c>
      <c r="C334" s="7">
        <v>45890</v>
      </c>
      <c r="D334" t="s">
        <v>813</v>
      </c>
      <c r="E334" s="2">
        <v>57149.760000000002</v>
      </c>
      <c r="F334" s="6" t="s">
        <v>2666</v>
      </c>
      <c r="G334" t="s">
        <v>84</v>
      </c>
      <c r="H334" s="6" t="s">
        <v>814</v>
      </c>
      <c r="I334" t="str">
        <f>_xlfn.XLOOKUP(Table2[[#This Row],[Centro de coste]],Table13[CECO],Table13[DESCRIPCION],,0,)</f>
        <v>DEPTO. INGENIERÍA Y SERVICIOS GENERALES</v>
      </c>
      <c r="J334" t="s">
        <v>2031</v>
      </c>
    </row>
    <row r="335" spans="1:10" outlineLevel="2" x14ac:dyDescent="0.2">
      <c r="A335" t="s">
        <v>815</v>
      </c>
      <c r="B335" s="1">
        <v>45890</v>
      </c>
      <c r="C335" s="7">
        <v>45890</v>
      </c>
      <c r="D335" t="s">
        <v>813</v>
      </c>
      <c r="E335" s="2">
        <v>57149.760000000002</v>
      </c>
      <c r="F335" s="6" t="s">
        <v>2666</v>
      </c>
      <c r="G335" t="s">
        <v>84</v>
      </c>
      <c r="H335" s="6" t="s">
        <v>816</v>
      </c>
      <c r="I335" t="str">
        <f>_xlfn.XLOOKUP(Table2[[#This Row],[Centro de coste]],Table13[CECO],Table13[DESCRIPCION],,0,)</f>
        <v>DEPTO. INGENIERÍA Y SERVICIOS GENERALES</v>
      </c>
      <c r="J335" t="s">
        <v>2031</v>
      </c>
    </row>
    <row r="336" spans="1:10" outlineLevel="2" x14ac:dyDescent="0.2">
      <c r="A336" t="s">
        <v>851</v>
      </c>
      <c r="B336" s="1">
        <v>45896</v>
      </c>
      <c r="C336" s="7">
        <v>45896</v>
      </c>
      <c r="D336" t="s">
        <v>852</v>
      </c>
      <c r="E336" s="2">
        <v>7442.26</v>
      </c>
      <c r="F336" s="6" t="s">
        <v>2666</v>
      </c>
      <c r="G336" t="s">
        <v>84</v>
      </c>
      <c r="H336" s="6" t="s">
        <v>853</v>
      </c>
      <c r="I336" t="str">
        <f>_xlfn.XLOOKUP(Table2[[#This Row],[Centro de coste]],Table13[CECO],Table13[DESCRIPCION],,0,)</f>
        <v>DEPTO. INGENIERÍA Y SERVICIOS GENERALES</v>
      </c>
      <c r="J336" t="s">
        <v>2031</v>
      </c>
    </row>
    <row r="337" spans="1:10" outlineLevel="2" x14ac:dyDescent="0.2">
      <c r="A337" t="s">
        <v>854</v>
      </c>
      <c r="B337" s="1">
        <v>45896</v>
      </c>
      <c r="C337" s="7">
        <v>45896</v>
      </c>
      <c r="D337" t="s">
        <v>339</v>
      </c>
      <c r="E337" s="2">
        <v>6948.78</v>
      </c>
      <c r="F337" s="6" t="s">
        <v>2666</v>
      </c>
      <c r="G337" t="s">
        <v>84</v>
      </c>
      <c r="H337" s="6" t="s">
        <v>855</v>
      </c>
      <c r="I337" t="str">
        <f>_xlfn.XLOOKUP(Table2[[#This Row],[Centro de coste]],Table13[CECO],Table13[DESCRIPCION],,0,)</f>
        <v>DEPTO. INGENIERÍA Y SERVICIOS GENERALES</v>
      </c>
      <c r="J337" t="s">
        <v>2031</v>
      </c>
    </row>
    <row r="338" spans="1:10" outlineLevel="2" x14ac:dyDescent="0.2">
      <c r="A338" t="s">
        <v>856</v>
      </c>
      <c r="B338" s="1">
        <v>45896</v>
      </c>
      <c r="C338" s="7">
        <v>45896</v>
      </c>
      <c r="D338" t="s">
        <v>339</v>
      </c>
      <c r="E338" s="2">
        <v>6948.78</v>
      </c>
      <c r="F338" s="6" t="s">
        <v>2666</v>
      </c>
      <c r="G338" t="s">
        <v>84</v>
      </c>
      <c r="H338" s="6" t="s">
        <v>857</v>
      </c>
      <c r="I338" t="str">
        <f>_xlfn.XLOOKUP(Table2[[#This Row],[Centro de coste]],Table13[CECO],Table13[DESCRIPCION],,0,)</f>
        <v>DEPTO. INGENIERÍA Y SERVICIOS GENERALES</v>
      </c>
      <c r="J338" t="s">
        <v>2031</v>
      </c>
    </row>
    <row r="339" spans="1:10" outlineLevel="2" x14ac:dyDescent="0.2">
      <c r="A339" t="s">
        <v>858</v>
      </c>
      <c r="B339" s="1">
        <v>45896</v>
      </c>
      <c r="C339" s="7">
        <v>45896</v>
      </c>
      <c r="D339" t="s">
        <v>339</v>
      </c>
      <c r="E339" s="2">
        <v>6948.78</v>
      </c>
      <c r="F339" s="6" t="s">
        <v>2666</v>
      </c>
      <c r="G339" t="s">
        <v>84</v>
      </c>
      <c r="H339" s="6" t="s">
        <v>859</v>
      </c>
      <c r="I339" t="str">
        <f>_xlfn.XLOOKUP(Table2[[#This Row],[Centro de coste]],Table13[CECO],Table13[DESCRIPCION],,0,)</f>
        <v>DEPTO. INGENIERÍA Y SERVICIOS GENERALES</v>
      </c>
      <c r="J339" t="s">
        <v>2031</v>
      </c>
    </row>
    <row r="340" spans="1:10" outlineLevel="2" x14ac:dyDescent="0.2">
      <c r="A340" t="s">
        <v>79</v>
      </c>
      <c r="B340" s="1">
        <v>45897</v>
      </c>
      <c r="C340" s="7">
        <v>45897</v>
      </c>
      <c r="D340" t="s">
        <v>80</v>
      </c>
      <c r="E340" s="2">
        <v>7350</v>
      </c>
      <c r="F340" s="6" t="s">
        <v>2666</v>
      </c>
      <c r="G340" t="s">
        <v>77</v>
      </c>
      <c r="H340" s="6" t="s">
        <v>81</v>
      </c>
      <c r="I340" t="str">
        <f>_xlfn.XLOOKUP(Table2[[#This Row],[Centro de coste]],Table13[CECO],Table13[DESCRIPCION],,0,)</f>
        <v>ALMACEN 01</v>
      </c>
      <c r="J340" t="s">
        <v>2031</v>
      </c>
    </row>
    <row r="341" spans="1:10" outlineLevel="2" x14ac:dyDescent="0.2">
      <c r="A341" t="s">
        <v>592</v>
      </c>
      <c r="B341" s="1">
        <v>45897</v>
      </c>
      <c r="C341" s="7">
        <v>45897</v>
      </c>
      <c r="D341" t="s">
        <v>593</v>
      </c>
      <c r="E341" s="2">
        <v>9831.76</v>
      </c>
      <c r="F341" s="6" t="s">
        <v>2666</v>
      </c>
      <c r="G341" t="s">
        <v>84</v>
      </c>
      <c r="H341" s="6" t="s">
        <v>594</v>
      </c>
      <c r="I341" t="str">
        <f>_xlfn.XLOOKUP(Table2[[#This Row],[Centro de coste]],Table13[CECO],Table13[DESCRIPCION],,0,)</f>
        <v>DEPTO. INGENIERÍA Y SERVICIOS GENERALES</v>
      </c>
      <c r="J341" t="s">
        <v>2031</v>
      </c>
    </row>
    <row r="342" spans="1:10" outlineLevel="2" x14ac:dyDescent="0.2">
      <c r="A342" t="s">
        <v>595</v>
      </c>
      <c r="B342" s="1">
        <v>45897</v>
      </c>
      <c r="C342" s="7">
        <v>45897</v>
      </c>
      <c r="D342" t="s">
        <v>593</v>
      </c>
      <c r="E342" s="2">
        <v>9831.76</v>
      </c>
      <c r="F342" s="6" t="s">
        <v>2666</v>
      </c>
      <c r="G342" t="s">
        <v>84</v>
      </c>
      <c r="H342" s="6" t="s">
        <v>596</v>
      </c>
      <c r="I342" t="str">
        <f>_xlfn.XLOOKUP(Table2[[#This Row],[Centro de coste]],Table13[CECO],Table13[DESCRIPCION],,0,)</f>
        <v>DEPTO. INGENIERÍA Y SERVICIOS GENERALES</v>
      </c>
      <c r="J342" t="s">
        <v>2031</v>
      </c>
    </row>
    <row r="343" spans="1:10" outlineLevel="2" x14ac:dyDescent="0.2">
      <c r="A343" t="s">
        <v>597</v>
      </c>
      <c r="B343" s="1">
        <v>45897</v>
      </c>
      <c r="C343" s="7">
        <v>45897</v>
      </c>
      <c r="D343" t="s">
        <v>593</v>
      </c>
      <c r="E343" s="2">
        <v>9831.76</v>
      </c>
      <c r="F343" s="6" t="s">
        <v>2666</v>
      </c>
      <c r="G343" t="s">
        <v>84</v>
      </c>
      <c r="H343" s="6" t="s">
        <v>598</v>
      </c>
      <c r="I343" t="str">
        <f>_xlfn.XLOOKUP(Table2[[#This Row],[Centro de coste]],Table13[CECO],Table13[DESCRIPCION],,0,)</f>
        <v>DEPTO. INGENIERÍA Y SERVICIOS GENERALES</v>
      </c>
      <c r="J343" t="s">
        <v>2031</v>
      </c>
    </row>
    <row r="344" spans="1:10" outlineLevel="2" x14ac:dyDescent="0.2">
      <c r="A344" t="s">
        <v>599</v>
      </c>
      <c r="B344" s="1">
        <v>45897</v>
      </c>
      <c r="C344" s="7">
        <v>45897</v>
      </c>
      <c r="D344" t="s">
        <v>593</v>
      </c>
      <c r="E344" s="2">
        <v>9831.76</v>
      </c>
      <c r="F344" s="6" t="s">
        <v>2666</v>
      </c>
      <c r="G344" t="s">
        <v>84</v>
      </c>
      <c r="H344" s="6" t="s">
        <v>600</v>
      </c>
      <c r="I344" t="str">
        <f>_xlfn.XLOOKUP(Table2[[#This Row],[Centro de coste]],Table13[CECO],Table13[DESCRIPCION],,0,)</f>
        <v>DEPTO. INGENIERÍA Y SERVICIOS GENERALES</v>
      </c>
      <c r="J344" t="s">
        <v>2031</v>
      </c>
    </row>
    <row r="345" spans="1:10" outlineLevel="2" x14ac:dyDescent="0.2">
      <c r="A345" t="s">
        <v>601</v>
      </c>
      <c r="B345" s="1">
        <v>45897</v>
      </c>
      <c r="C345" s="7">
        <v>45897</v>
      </c>
      <c r="D345" t="s">
        <v>593</v>
      </c>
      <c r="E345" s="2">
        <v>9831.76</v>
      </c>
      <c r="F345" s="6" t="s">
        <v>2666</v>
      </c>
      <c r="G345" t="s">
        <v>84</v>
      </c>
      <c r="H345" s="6" t="s">
        <v>602</v>
      </c>
      <c r="I345" t="str">
        <f>_xlfn.XLOOKUP(Table2[[#This Row],[Centro de coste]],Table13[CECO],Table13[DESCRIPCION],,0,)</f>
        <v>DEPTO. INGENIERÍA Y SERVICIOS GENERALES</v>
      </c>
      <c r="J345" t="s">
        <v>2031</v>
      </c>
    </row>
    <row r="346" spans="1:10" outlineLevel="2" x14ac:dyDescent="0.2">
      <c r="A346" t="s">
        <v>860</v>
      </c>
      <c r="B346" s="1">
        <v>45897</v>
      </c>
      <c r="C346" s="7">
        <v>45897</v>
      </c>
      <c r="D346" t="s">
        <v>80</v>
      </c>
      <c r="E346" s="2">
        <v>7350</v>
      </c>
      <c r="F346" s="6" t="s">
        <v>2666</v>
      </c>
      <c r="G346" t="s">
        <v>84</v>
      </c>
      <c r="H346" s="6" t="s">
        <v>861</v>
      </c>
      <c r="I346" t="str">
        <f>_xlfn.XLOOKUP(Table2[[#This Row],[Centro de coste]],Table13[CECO],Table13[DESCRIPCION],,0,)</f>
        <v>DEPTO. INGENIERÍA Y SERVICIOS GENERALES</v>
      </c>
      <c r="J346" t="s">
        <v>2031</v>
      </c>
    </row>
    <row r="347" spans="1:10" outlineLevel="2" x14ac:dyDescent="0.2">
      <c r="A347" t="s">
        <v>862</v>
      </c>
      <c r="B347" s="1">
        <v>45897</v>
      </c>
      <c r="C347" s="7">
        <v>45897</v>
      </c>
      <c r="D347" t="s">
        <v>80</v>
      </c>
      <c r="E347" s="2">
        <v>7350</v>
      </c>
      <c r="F347" s="6" t="s">
        <v>2666</v>
      </c>
      <c r="G347" t="s">
        <v>84</v>
      </c>
      <c r="H347" s="6" t="s">
        <v>863</v>
      </c>
      <c r="I347" t="str">
        <f>_xlfn.XLOOKUP(Table2[[#This Row],[Centro de coste]],Table13[CECO],Table13[DESCRIPCION],,0,)</f>
        <v>DEPTO. INGENIERÍA Y SERVICIOS GENERALES</v>
      </c>
      <c r="J347" t="s">
        <v>2031</v>
      </c>
    </row>
    <row r="348" spans="1:10" outlineLevel="2" x14ac:dyDescent="0.2">
      <c r="A348" t="s">
        <v>864</v>
      </c>
      <c r="B348" s="1">
        <v>45897</v>
      </c>
      <c r="C348" s="7">
        <v>45897</v>
      </c>
      <c r="D348" t="s">
        <v>80</v>
      </c>
      <c r="E348" s="2">
        <v>7350</v>
      </c>
      <c r="F348" s="6" t="s">
        <v>2666</v>
      </c>
      <c r="G348" t="s">
        <v>84</v>
      </c>
      <c r="H348" s="6" t="s">
        <v>865</v>
      </c>
      <c r="I348" t="str">
        <f>_xlfn.XLOOKUP(Table2[[#This Row],[Centro de coste]],Table13[CECO],Table13[DESCRIPCION],,0,)</f>
        <v>DEPTO. INGENIERÍA Y SERVICIOS GENERALES</v>
      </c>
      <c r="J348" t="s">
        <v>2031</v>
      </c>
    </row>
    <row r="349" spans="1:10" outlineLevel="2" x14ac:dyDescent="0.2">
      <c r="A349" t="s">
        <v>866</v>
      </c>
      <c r="B349" s="1">
        <v>45897</v>
      </c>
      <c r="C349" s="7">
        <v>45897</v>
      </c>
      <c r="D349" t="s">
        <v>80</v>
      </c>
      <c r="E349" s="2">
        <v>7350</v>
      </c>
      <c r="F349" s="6" t="s">
        <v>2666</v>
      </c>
      <c r="G349" t="s">
        <v>84</v>
      </c>
      <c r="H349" s="6" t="s">
        <v>867</v>
      </c>
      <c r="I349" t="str">
        <f>_xlfn.XLOOKUP(Table2[[#This Row],[Centro de coste]],Table13[CECO],Table13[DESCRIPCION],,0,)</f>
        <v>DEPTO. INGENIERÍA Y SERVICIOS GENERALES</v>
      </c>
      <c r="J349" t="s">
        <v>2031</v>
      </c>
    </row>
    <row r="350" spans="1:10" outlineLevel="2" x14ac:dyDescent="0.2">
      <c r="A350" t="s">
        <v>868</v>
      </c>
      <c r="B350" s="1">
        <v>45897</v>
      </c>
      <c r="C350" s="7">
        <v>45897</v>
      </c>
      <c r="D350" t="s">
        <v>80</v>
      </c>
      <c r="E350" s="2">
        <v>7350</v>
      </c>
      <c r="F350" s="6" t="s">
        <v>2666</v>
      </c>
      <c r="G350" t="s">
        <v>84</v>
      </c>
      <c r="H350" s="6" t="s">
        <v>869</v>
      </c>
      <c r="I350" t="str">
        <f>_xlfn.XLOOKUP(Table2[[#This Row],[Centro de coste]],Table13[CECO],Table13[DESCRIPCION],,0,)</f>
        <v>DEPTO. INGENIERÍA Y SERVICIOS GENERALES</v>
      </c>
      <c r="J350" t="s">
        <v>2031</v>
      </c>
    </row>
    <row r="351" spans="1:10" outlineLevel="2" x14ac:dyDescent="0.2">
      <c r="A351" t="s">
        <v>870</v>
      </c>
      <c r="B351" s="1">
        <v>45897</v>
      </c>
      <c r="C351" s="7">
        <v>45897</v>
      </c>
      <c r="D351" t="s">
        <v>80</v>
      </c>
      <c r="E351" s="2">
        <v>7350</v>
      </c>
      <c r="F351" s="6" t="s">
        <v>2666</v>
      </c>
      <c r="G351" t="s">
        <v>84</v>
      </c>
      <c r="H351" s="6" t="s">
        <v>871</v>
      </c>
      <c r="I351" t="str">
        <f>_xlfn.XLOOKUP(Table2[[#This Row],[Centro de coste]],Table13[CECO],Table13[DESCRIPCION],,0,)</f>
        <v>DEPTO. INGENIERÍA Y SERVICIOS GENERALES</v>
      </c>
      <c r="J351" t="s">
        <v>2031</v>
      </c>
    </row>
    <row r="352" spans="1:10" outlineLevel="2" x14ac:dyDescent="0.2">
      <c r="A352" t="s">
        <v>872</v>
      </c>
      <c r="B352" s="1">
        <v>45897</v>
      </c>
      <c r="C352" s="7">
        <v>45897</v>
      </c>
      <c r="D352" t="s">
        <v>80</v>
      </c>
      <c r="E352" s="2">
        <v>7350</v>
      </c>
      <c r="F352" s="6" t="s">
        <v>2666</v>
      </c>
      <c r="G352" t="s">
        <v>84</v>
      </c>
      <c r="H352" s="6" t="s">
        <v>873</v>
      </c>
      <c r="I352" t="str">
        <f>_xlfn.XLOOKUP(Table2[[#This Row],[Centro de coste]],Table13[CECO],Table13[DESCRIPCION],,0,)</f>
        <v>DEPTO. INGENIERÍA Y SERVICIOS GENERALES</v>
      </c>
      <c r="J352" t="s">
        <v>2031</v>
      </c>
    </row>
    <row r="353" spans="1:10" outlineLevel="2" x14ac:dyDescent="0.2">
      <c r="A353" t="s">
        <v>874</v>
      </c>
      <c r="B353" s="1">
        <v>45897</v>
      </c>
      <c r="C353" s="7">
        <v>45897</v>
      </c>
      <c r="D353" t="s">
        <v>80</v>
      </c>
      <c r="E353" s="2">
        <v>7350</v>
      </c>
      <c r="F353" s="6" t="s">
        <v>2666</v>
      </c>
      <c r="G353" t="s">
        <v>84</v>
      </c>
      <c r="H353" s="6" t="s">
        <v>875</v>
      </c>
      <c r="I353" t="str">
        <f>_xlfn.XLOOKUP(Table2[[#This Row],[Centro de coste]],Table13[CECO],Table13[DESCRIPCION],,0,)</f>
        <v>DEPTO. INGENIERÍA Y SERVICIOS GENERALES</v>
      </c>
      <c r="J353" t="s">
        <v>2031</v>
      </c>
    </row>
    <row r="354" spans="1:10" outlineLevel="2" x14ac:dyDescent="0.2">
      <c r="A354" t="s">
        <v>876</v>
      </c>
      <c r="B354" s="1">
        <v>45897</v>
      </c>
      <c r="C354" s="7">
        <v>45897</v>
      </c>
      <c r="D354" t="s">
        <v>80</v>
      </c>
      <c r="E354" s="2">
        <v>7350</v>
      </c>
      <c r="F354" s="6" t="s">
        <v>2666</v>
      </c>
      <c r="G354" t="s">
        <v>84</v>
      </c>
      <c r="H354" s="6" t="s">
        <v>877</v>
      </c>
      <c r="I354" t="str">
        <f>_xlfn.XLOOKUP(Table2[[#This Row],[Centro de coste]],Table13[CECO],Table13[DESCRIPCION],,0,)</f>
        <v>DEPTO. INGENIERÍA Y SERVICIOS GENERALES</v>
      </c>
      <c r="J354" t="s">
        <v>2031</v>
      </c>
    </row>
    <row r="355" spans="1:10" outlineLevel="2" x14ac:dyDescent="0.2">
      <c r="A355" t="s">
        <v>878</v>
      </c>
      <c r="B355" s="1">
        <v>45897</v>
      </c>
      <c r="C355" s="7">
        <v>45897</v>
      </c>
      <c r="D355" t="s">
        <v>80</v>
      </c>
      <c r="E355" s="2">
        <v>7350</v>
      </c>
      <c r="F355" s="6" t="s">
        <v>2666</v>
      </c>
      <c r="G355" t="s">
        <v>84</v>
      </c>
      <c r="H355" s="6" t="s">
        <v>879</v>
      </c>
      <c r="I355" t="str">
        <f>_xlfn.XLOOKUP(Table2[[#This Row],[Centro de coste]],Table13[CECO],Table13[DESCRIPCION],,0,)</f>
        <v>DEPTO. INGENIERÍA Y SERVICIOS GENERALES</v>
      </c>
      <c r="J355" t="s">
        <v>2031</v>
      </c>
    </row>
    <row r="356" spans="1:10" outlineLevel="2" x14ac:dyDescent="0.2">
      <c r="A356" t="s">
        <v>880</v>
      </c>
      <c r="B356" s="1">
        <v>45897</v>
      </c>
      <c r="C356" s="7">
        <v>45897</v>
      </c>
      <c r="D356" t="s">
        <v>80</v>
      </c>
      <c r="E356" s="2">
        <v>7350</v>
      </c>
      <c r="F356" s="6" t="s">
        <v>2666</v>
      </c>
      <c r="G356" t="s">
        <v>84</v>
      </c>
      <c r="H356" s="6" t="s">
        <v>881</v>
      </c>
      <c r="I356" t="str">
        <f>_xlfn.XLOOKUP(Table2[[#This Row],[Centro de coste]],Table13[CECO],Table13[DESCRIPCION],,0,)</f>
        <v>DEPTO. INGENIERÍA Y SERVICIOS GENERALES</v>
      </c>
      <c r="J356" t="s">
        <v>2031</v>
      </c>
    </row>
    <row r="357" spans="1:10" outlineLevel="2" x14ac:dyDescent="0.2">
      <c r="A357" t="s">
        <v>882</v>
      </c>
      <c r="B357" s="1">
        <v>45897</v>
      </c>
      <c r="C357" s="7">
        <v>45897</v>
      </c>
      <c r="D357" t="s">
        <v>80</v>
      </c>
      <c r="E357" s="2">
        <v>7350</v>
      </c>
      <c r="F357" s="6" t="s">
        <v>2666</v>
      </c>
      <c r="G357" t="s">
        <v>84</v>
      </c>
      <c r="H357" s="6" t="s">
        <v>883</v>
      </c>
      <c r="I357" t="str">
        <f>_xlfn.XLOOKUP(Table2[[#This Row],[Centro de coste]],Table13[CECO],Table13[DESCRIPCION],,0,)</f>
        <v>DEPTO. INGENIERÍA Y SERVICIOS GENERALES</v>
      </c>
      <c r="J357" t="s">
        <v>2031</v>
      </c>
    </row>
    <row r="358" spans="1:10" outlineLevel="2" x14ac:dyDescent="0.2">
      <c r="A358" t="s">
        <v>884</v>
      </c>
      <c r="B358" s="1">
        <v>45897</v>
      </c>
      <c r="C358" s="7">
        <v>45897</v>
      </c>
      <c r="D358" t="s">
        <v>80</v>
      </c>
      <c r="E358" s="2">
        <v>7350</v>
      </c>
      <c r="F358" s="6" t="s">
        <v>2666</v>
      </c>
      <c r="G358" t="s">
        <v>84</v>
      </c>
      <c r="H358" s="6" t="s">
        <v>885</v>
      </c>
      <c r="I358" t="str">
        <f>_xlfn.XLOOKUP(Table2[[#This Row],[Centro de coste]],Table13[CECO],Table13[DESCRIPCION],,0,)</f>
        <v>DEPTO. INGENIERÍA Y SERVICIOS GENERALES</v>
      </c>
      <c r="J358" t="s">
        <v>2031</v>
      </c>
    </row>
    <row r="359" spans="1:10" outlineLevel="2" x14ac:dyDescent="0.2">
      <c r="A359" t="s">
        <v>886</v>
      </c>
      <c r="B359" s="1">
        <v>45897</v>
      </c>
      <c r="C359" s="7">
        <v>45897</v>
      </c>
      <c r="D359" t="s">
        <v>80</v>
      </c>
      <c r="E359" s="2">
        <v>7350</v>
      </c>
      <c r="F359" s="6" t="s">
        <v>2666</v>
      </c>
      <c r="G359" t="s">
        <v>84</v>
      </c>
      <c r="H359" s="6" t="s">
        <v>887</v>
      </c>
      <c r="I359" t="str">
        <f>_xlfn.XLOOKUP(Table2[[#This Row],[Centro de coste]],Table13[CECO],Table13[DESCRIPCION],,0,)</f>
        <v>DEPTO. INGENIERÍA Y SERVICIOS GENERALES</v>
      </c>
      <c r="J359" t="s">
        <v>2031</v>
      </c>
    </row>
    <row r="360" spans="1:10" outlineLevel="2" x14ac:dyDescent="0.2">
      <c r="A360" t="s">
        <v>888</v>
      </c>
      <c r="B360" s="1">
        <v>45897</v>
      </c>
      <c r="C360" s="7">
        <v>45897</v>
      </c>
      <c r="D360" t="s">
        <v>80</v>
      </c>
      <c r="E360" s="2">
        <v>7350</v>
      </c>
      <c r="F360" s="6" t="s">
        <v>2666</v>
      </c>
      <c r="G360" t="s">
        <v>84</v>
      </c>
      <c r="H360" s="6" t="s">
        <v>889</v>
      </c>
      <c r="I360" t="str">
        <f>_xlfn.XLOOKUP(Table2[[#This Row],[Centro de coste]],Table13[CECO],Table13[DESCRIPCION],,0,)</f>
        <v>DEPTO. INGENIERÍA Y SERVICIOS GENERALES</v>
      </c>
      <c r="J360" t="s">
        <v>2031</v>
      </c>
    </row>
    <row r="361" spans="1:10" outlineLevel="2" x14ac:dyDescent="0.2">
      <c r="A361" t="s">
        <v>890</v>
      </c>
      <c r="B361" s="1">
        <v>45897</v>
      </c>
      <c r="C361" s="7">
        <v>45897</v>
      </c>
      <c r="D361" t="s">
        <v>891</v>
      </c>
      <c r="E361" s="2">
        <v>5350</v>
      </c>
      <c r="F361" s="6" t="s">
        <v>2666</v>
      </c>
      <c r="G361" t="s">
        <v>84</v>
      </c>
      <c r="H361" s="6" t="s">
        <v>892</v>
      </c>
      <c r="I361" t="str">
        <f>_xlfn.XLOOKUP(Table2[[#This Row],[Centro de coste]],Table13[CECO],Table13[DESCRIPCION],,0,)</f>
        <v>DEPTO. INGENIERÍA Y SERVICIOS GENERALES</v>
      </c>
      <c r="J361" t="s">
        <v>2031</v>
      </c>
    </row>
    <row r="362" spans="1:10" outlineLevel="2" x14ac:dyDescent="0.2">
      <c r="A362" t="s">
        <v>893</v>
      </c>
      <c r="B362" s="1">
        <v>45897</v>
      </c>
      <c r="C362" s="7">
        <v>45897</v>
      </c>
      <c r="D362" t="s">
        <v>891</v>
      </c>
      <c r="E362" s="2">
        <v>5350</v>
      </c>
      <c r="F362" s="6" t="s">
        <v>2666</v>
      </c>
      <c r="G362" t="s">
        <v>84</v>
      </c>
      <c r="H362" s="6" t="s">
        <v>894</v>
      </c>
      <c r="I362" t="str">
        <f>_xlfn.XLOOKUP(Table2[[#This Row],[Centro de coste]],Table13[CECO],Table13[DESCRIPCION],,0,)</f>
        <v>DEPTO. INGENIERÍA Y SERVICIOS GENERALES</v>
      </c>
      <c r="J362" t="s">
        <v>2031</v>
      </c>
    </row>
    <row r="363" spans="1:10" outlineLevel="2" x14ac:dyDescent="0.2">
      <c r="A363" t="s">
        <v>895</v>
      </c>
      <c r="B363" s="1">
        <v>45897</v>
      </c>
      <c r="C363" s="7">
        <v>45897</v>
      </c>
      <c r="D363" t="s">
        <v>891</v>
      </c>
      <c r="E363" s="2">
        <v>5350</v>
      </c>
      <c r="F363" s="6" t="s">
        <v>2666</v>
      </c>
      <c r="G363" t="s">
        <v>84</v>
      </c>
      <c r="H363" s="6" t="s">
        <v>896</v>
      </c>
      <c r="I363" t="str">
        <f>_xlfn.XLOOKUP(Table2[[#This Row],[Centro de coste]],Table13[CECO],Table13[DESCRIPCION],,0,)</f>
        <v>DEPTO. INGENIERÍA Y SERVICIOS GENERALES</v>
      </c>
      <c r="J363" t="s">
        <v>2031</v>
      </c>
    </row>
    <row r="364" spans="1:10" outlineLevel="2" x14ac:dyDescent="0.2">
      <c r="A364" t="s">
        <v>897</v>
      </c>
      <c r="B364" s="1">
        <v>45897</v>
      </c>
      <c r="C364" s="7">
        <v>45897</v>
      </c>
      <c r="D364" t="s">
        <v>891</v>
      </c>
      <c r="E364" s="2">
        <v>5350</v>
      </c>
      <c r="F364" s="6" t="s">
        <v>2666</v>
      </c>
      <c r="G364" t="s">
        <v>84</v>
      </c>
      <c r="H364" s="6" t="s">
        <v>898</v>
      </c>
      <c r="I364" t="str">
        <f>_xlfn.XLOOKUP(Table2[[#This Row],[Centro de coste]],Table13[CECO],Table13[DESCRIPCION],,0,)</f>
        <v>DEPTO. INGENIERÍA Y SERVICIOS GENERALES</v>
      </c>
      <c r="J364" t="s">
        <v>2031</v>
      </c>
    </row>
    <row r="365" spans="1:10" outlineLevel="2" x14ac:dyDescent="0.2">
      <c r="A365" t="s">
        <v>899</v>
      </c>
      <c r="B365" s="1">
        <v>45897</v>
      </c>
      <c r="C365" s="7">
        <v>45897</v>
      </c>
      <c r="D365" t="s">
        <v>80</v>
      </c>
      <c r="E365" s="2">
        <v>7350</v>
      </c>
      <c r="F365" s="6" t="s">
        <v>2666</v>
      </c>
      <c r="G365" t="s">
        <v>84</v>
      </c>
      <c r="H365" s="6" t="s">
        <v>900</v>
      </c>
      <c r="I365" t="str">
        <f>_xlfn.XLOOKUP(Table2[[#This Row],[Centro de coste]],Table13[CECO],Table13[DESCRIPCION],,0,)</f>
        <v>DEPTO. INGENIERÍA Y SERVICIOS GENERALES</v>
      </c>
      <c r="J365" t="s">
        <v>2031</v>
      </c>
    </row>
    <row r="366" spans="1:10" outlineLevel="2" x14ac:dyDescent="0.2">
      <c r="A366" t="s">
        <v>901</v>
      </c>
      <c r="B366" s="1">
        <v>45897</v>
      </c>
      <c r="C366" s="7">
        <v>45897</v>
      </c>
      <c r="D366" t="s">
        <v>80</v>
      </c>
      <c r="E366" s="2">
        <v>7350</v>
      </c>
      <c r="F366" s="6" t="s">
        <v>2666</v>
      </c>
      <c r="G366" t="s">
        <v>84</v>
      </c>
      <c r="H366" s="6" t="s">
        <v>902</v>
      </c>
      <c r="I366" t="str">
        <f>_xlfn.XLOOKUP(Table2[[#This Row],[Centro de coste]],Table13[CECO],Table13[DESCRIPCION],,0,)</f>
        <v>DEPTO. INGENIERÍA Y SERVICIOS GENERALES</v>
      </c>
      <c r="J366" t="s">
        <v>2031</v>
      </c>
    </row>
    <row r="367" spans="1:10" outlineLevel="2" x14ac:dyDescent="0.2">
      <c r="A367" t="s">
        <v>903</v>
      </c>
      <c r="B367" s="1">
        <v>45897</v>
      </c>
      <c r="C367" s="7">
        <v>45897</v>
      </c>
      <c r="D367" t="s">
        <v>80</v>
      </c>
      <c r="E367" s="2">
        <v>7350</v>
      </c>
      <c r="F367" s="6" t="s">
        <v>2666</v>
      </c>
      <c r="G367" t="s">
        <v>84</v>
      </c>
      <c r="H367" s="6" t="s">
        <v>904</v>
      </c>
      <c r="I367" t="str">
        <f>_xlfn.XLOOKUP(Table2[[#This Row],[Centro de coste]],Table13[CECO],Table13[DESCRIPCION],,0,)</f>
        <v>DEPTO. INGENIERÍA Y SERVICIOS GENERALES</v>
      </c>
      <c r="J367" t="s">
        <v>2031</v>
      </c>
    </row>
    <row r="368" spans="1:10" outlineLevel="2" x14ac:dyDescent="0.2">
      <c r="A368" t="s">
        <v>905</v>
      </c>
      <c r="B368" s="1">
        <v>45897</v>
      </c>
      <c r="C368" s="7">
        <v>45897</v>
      </c>
      <c r="D368" t="s">
        <v>80</v>
      </c>
      <c r="E368" s="2">
        <v>7350</v>
      </c>
      <c r="F368" s="6" t="s">
        <v>2666</v>
      </c>
      <c r="G368" t="s">
        <v>84</v>
      </c>
      <c r="H368" s="6" t="s">
        <v>906</v>
      </c>
      <c r="I368" t="str">
        <f>_xlfn.XLOOKUP(Table2[[#This Row],[Centro de coste]],Table13[CECO],Table13[DESCRIPCION],,0,)</f>
        <v>DEPTO. INGENIERÍA Y SERVICIOS GENERALES</v>
      </c>
      <c r="J368" t="s">
        <v>2031</v>
      </c>
    </row>
    <row r="369" spans="1:10" outlineLevel="2" x14ac:dyDescent="0.2">
      <c r="A369" t="s">
        <v>907</v>
      </c>
      <c r="B369" s="1">
        <v>45897</v>
      </c>
      <c r="C369" s="7">
        <v>45897</v>
      </c>
      <c r="D369" t="s">
        <v>80</v>
      </c>
      <c r="E369" s="2">
        <v>7350</v>
      </c>
      <c r="F369" s="6" t="s">
        <v>2666</v>
      </c>
      <c r="G369" t="s">
        <v>84</v>
      </c>
      <c r="H369" s="6" t="s">
        <v>908</v>
      </c>
      <c r="I369" t="str">
        <f>_xlfn.XLOOKUP(Table2[[#This Row],[Centro de coste]],Table13[CECO],Table13[DESCRIPCION],,0,)</f>
        <v>DEPTO. INGENIERÍA Y SERVICIOS GENERALES</v>
      </c>
      <c r="J369" t="s">
        <v>2031</v>
      </c>
    </row>
    <row r="370" spans="1:10" outlineLevel="2" x14ac:dyDescent="0.2">
      <c r="A370" t="s">
        <v>909</v>
      </c>
      <c r="B370" s="1">
        <v>45897</v>
      </c>
      <c r="C370" s="7">
        <v>45897</v>
      </c>
      <c r="D370" t="s">
        <v>80</v>
      </c>
      <c r="E370" s="2">
        <v>7350</v>
      </c>
      <c r="F370" s="6" t="s">
        <v>2666</v>
      </c>
      <c r="G370" t="s">
        <v>84</v>
      </c>
      <c r="H370" s="6" t="s">
        <v>910</v>
      </c>
      <c r="I370" t="str">
        <f>_xlfn.XLOOKUP(Table2[[#This Row],[Centro de coste]],Table13[CECO],Table13[DESCRIPCION],,0,)</f>
        <v>DEPTO. INGENIERÍA Y SERVICIOS GENERALES</v>
      </c>
      <c r="J370" t="s">
        <v>2031</v>
      </c>
    </row>
    <row r="371" spans="1:10" outlineLevel="2" x14ac:dyDescent="0.2">
      <c r="A371" t="s">
        <v>911</v>
      </c>
      <c r="B371" s="1">
        <v>45897</v>
      </c>
      <c r="C371" s="7">
        <v>45897</v>
      </c>
      <c r="D371" t="s">
        <v>80</v>
      </c>
      <c r="E371" s="2">
        <v>7350</v>
      </c>
      <c r="F371" s="6" t="s">
        <v>2666</v>
      </c>
      <c r="G371" t="s">
        <v>84</v>
      </c>
      <c r="H371" s="6" t="s">
        <v>912</v>
      </c>
      <c r="I371" t="str">
        <f>_xlfn.XLOOKUP(Table2[[#This Row],[Centro de coste]],Table13[CECO],Table13[DESCRIPCION],,0,)</f>
        <v>DEPTO. INGENIERÍA Y SERVICIOS GENERALES</v>
      </c>
      <c r="J371" t="s">
        <v>2031</v>
      </c>
    </row>
    <row r="372" spans="1:10" outlineLevel="2" x14ac:dyDescent="0.2">
      <c r="A372" t="s">
        <v>913</v>
      </c>
      <c r="B372" s="1">
        <v>45897</v>
      </c>
      <c r="C372" s="7">
        <v>45897</v>
      </c>
      <c r="D372" t="s">
        <v>80</v>
      </c>
      <c r="E372" s="2">
        <v>7350</v>
      </c>
      <c r="F372" s="6" t="s">
        <v>2666</v>
      </c>
      <c r="G372" t="s">
        <v>84</v>
      </c>
      <c r="H372" s="6" t="s">
        <v>914</v>
      </c>
      <c r="I372" t="str">
        <f>_xlfn.XLOOKUP(Table2[[#This Row],[Centro de coste]],Table13[CECO],Table13[DESCRIPCION],,0,)</f>
        <v>DEPTO. INGENIERÍA Y SERVICIOS GENERALES</v>
      </c>
      <c r="J372" t="s">
        <v>2031</v>
      </c>
    </row>
    <row r="373" spans="1:10" outlineLevel="2" x14ac:dyDescent="0.2">
      <c r="A373" t="s">
        <v>915</v>
      </c>
      <c r="B373" s="1">
        <v>45897</v>
      </c>
      <c r="C373" s="7">
        <v>45897</v>
      </c>
      <c r="D373" t="s">
        <v>80</v>
      </c>
      <c r="E373" s="2">
        <v>7350</v>
      </c>
      <c r="F373" s="6" t="s">
        <v>2666</v>
      </c>
      <c r="G373" t="s">
        <v>84</v>
      </c>
      <c r="H373" s="6" t="s">
        <v>916</v>
      </c>
      <c r="I373" t="str">
        <f>_xlfn.XLOOKUP(Table2[[#This Row],[Centro de coste]],Table13[CECO],Table13[DESCRIPCION],,0,)</f>
        <v>DEPTO. INGENIERÍA Y SERVICIOS GENERALES</v>
      </c>
      <c r="J373" t="s">
        <v>2031</v>
      </c>
    </row>
    <row r="374" spans="1:10" outlineLevel="2" x14ac:dyDescent="0.2">
      <c r="A374" t="s">
        <v>917</v>
      </c>
      <c r="B374" s="1">
        <v>45897</v>
      </c>
      <c r="C374" s="7">
        <v>45897</v>
      </c>
      <c r="D374" t="s">
        <v>80</v>
      </c>
      <c r="E374" s="2">
        <v>7350</v>
      </c>
      <c r="F374" s="6" t="s">
        <v>2666</v>
      </c>
      <c r="G374" t="s">
        <v>84</v>
      </c>
      <c r="H374" s="6" t="s">
        <v>918</v>
      </c>
      <c r="I374" t="str">
        <f>_xlfn.XLOOKUP(Table2[[#This Row],[Centro de coste]],Table13[CECO],Table13[DESCRIPCION],,0,)</f>
        <v>DEPTO. INGENIERÍA Y SERVICIOS GENERALES</v>
      </c>
      <c r="J374" t="s">
        <v>2031</v>
      </c>
    </row>
    <row r="375" spans="1:10" outlineLevel="2" x14ac:dyDescent="0.2">
      <c r="A375" t="s">
        <v>919</v>
      </c>
      <c r="B375" s="1">
        <v>45897</v>
      </c>
      <c r="C375" s="7">
        <v>45897</v>
      </c>
      <c r="D375" t="s">
        <v>80</v>
      </c>
      <c r="E375" s="2">
        <v>7350</v>
      </c>
      <c r="F375" s="6" t="s">
        <v>2666</v>
      </c>
      <c r="G375" t="s">
        <v>84</v>
      </c>
      <c r="H375" s="6" t="s">
        <v>920</v>
      </c>
      <c r="I375" t="str">
        <f>_xlfn.XLOOKUP(Table2[[#This Row],[Centro de coste]],Table13[CECO],Table13[DESCRIPCION],,0,)</f>
        <v>DEPTO. INGENIERÍA Y SERVICIOS GENERALES</v>
      </c>
      <c r="J375" t="s">
        <v>2031</v>
      </c>
    </row>
    <row r="376" spans="1:10" outlineLevel="2" x14ac:dyDescent="0.2">
      <c r="A376" t="s">
        <v>921</v>
      </c>
      <c r="B376" s="1">
        <v>45897</v>
      </c>
      <c r="C376" s="7">
        <v>45897</v>
      </c>
      <c r="D376" t="s">
        <v>80</v>
      </c>
      <c r="E376" s="2">
        <v>7350</v>
      </c>
      <c r="F376" s="6" t="s">
        <v>2666</v>
      </c>
      <c r="G376" t="s">
        <v>84</v>
      </c>
      <c r="H376" s="6" t="s">
        <v>922</v>
      </c>
      <c r="I376" t="str">
        <f>_xlfn.XLOOKUP(Table2[[#This Row],[Centro de coste]],Table13[CECO],Table13[DESCRIPCION],,0,)</f>
        <v>DEPTO. INGENIERÍA Y SERVICIOS GENERALES</v>
      </c>
      <c r="J376" t="s">
        <v>2031</v>
      </c>
    </row>
    <row r="377" spans="1:10" outlineLevel="2" x14ac:dyDescent="0.2">
      <c r="A377" t="s">
        <v>923</v>
      </c>
      <c r="B377" s="1">
        <v>45897</v>
      </c>
      <c r="C377" s="7">
        <v>45897</v>
      </c>
      <c r="D377" t="s">
        <v>80</v>
      </c>
      <c r="E377" s="2">
        <v>7350</v>
      </c>
      <c r="F377" s="6" t="s">
        <v>2666</v>
      </c>
      <c r="G377" t="s">
        <v>84</v>
      </c>
      <c r="H377" s="6" t="s">
        <v>924</v>
      </c>
      <c r="I377" t="str">
        <f>_xlfn.XLOOKUP(Table2[[#This Row],[Centro de coste]],Table13[CECO],Table13[DESCRIPCION],,0,)</f>
        <v>DEPTO. INGENIERÍA Y SERVICIOS GENERALES</v>
      </c>
      <c r="J377" t="s">
        <v>2031</v>
      </c>
    </row>
    <row r="378" spans="1:10" outlineLevel="2" x14ac:dyDescent="0.2">
      <c r="A378" t="s">
        <v>925</v>
      </c>
      <c r="B378" s="1">
        <v>45897</v>
      </c>
      <c r="C378" s="7">
        <v>45897</v>
      </c>
      <c r="D378" t="s">
        <v>80</v>
      </c>
      <c r="E378" s="2">
        <v>7350</v>
      </c>
      <c r="F378" s="6" t="s">
        <v>2666</v>
      </c>
      <c r="G378" t="s">
        <v>84</v>
      </c>
      <c r="H378" s="6" t="s">
        <v>926</v>
      </c>
      <c r="I378" t="str">
        <f>_xlfn.XLOOKUP(Table2[[#This Row],[Centro de coste]],Table13[CECO],Table13[DESCRIPCION],,0,)</f>
        <v>DEPTO. INGENIERÍA Y SERVICIOS GENERALES</v>
      </c>
      <c r="J378" t="s">
        <v>2031</v>
      </c>
    </row>
    <row r="379" spans="1:10" outlineLevel="2" x14ac:dyDescent="0.2">
      <c r="A379" t="s">
        <v>927</v>
      </c>
      <c r="B379" s="1">
        <v>45897</v>
      </c>
      <c r="C379" s="7">
        <v>45897</v>
      </c>
      <c r="D379" t="s">
        <v>80</v>
      </c>
      <c r="E379" s="2">
        <v>7350</v>
      </c>
      <c r="F379" s="6" t="s">
        <v>2666</v>
      </c>
      <c r="G379" t="s">
        <v>84</v>
      </c>
      <c r="H379" s="6" t="s">
        <v>928</v>
      </c>
      <c r="I379" t="str">
        <f>_xlfn.XLOOKUP(Table2[[#This Row],[Centro de coste]],Table13[CECO],Table13[DESCRIPCION],,0,)</f>
        <v>DEPTO. INGENIERÍA Y SERVICIOS GENERALES</v>
      </c>
      <c r="J379" t="s">
        <v>2031</v>
      </c>
    </row>
    <row r="380" spans="1:10" outlineLevel="2" x14ac:dyDescent="0.2">
      <c r="A380" t="s">
        <v>929</v>
      </c>
      <c r="B380" s="1">
        <v>45897</v>
      </c>
      <c r="C380" s="7">
        <v>45897</v>
      </c>
      <c r="D380" t="s">
        <v>80</v>
      </c>
      <c r="E380" s="2">
        <v>7350</v>
      </c>
      <c r="F380" s="6" t="s">
        <v>2666</v>
      </c>
      <c r="G380" t="s">
        <v>84</v>
      </c>
      <c r="H380" s="6" t="s">
        <v>930</v>
      </c>
      <c r="I380" t="str">
        <f>_xlfn.XLOOKUP(Table2[[#This Row],[Centro de coste]],Table13[CECO],Table13[DESCRIPCION],,0,)</f>
        <v>DEPTO. INGENIERÍA Y SERVICIOS GENERALES</v>
      </c>
      <c r="J380" t="s">
        <v>2031</v>
      </c>
    </row>
    <row r="381" spans="1:10" outlineLevel="2" x14ac:dyDescent="0.2">
      <c r="A381" t="s">
        <v>931</v>
      </c>
      <c r="B381" s="1">
        <v>45897</v>
      </c>
      <c r="C381" s="7">
        <v>45897</v>
      </c>
      <c r="D381" t="s">
        <v>80</v>
      </c>
      <c r="E381" s="2">
        <v>7350</v>
      </c>
      <c r="F381" s="6" t="s">
        <v>2666</v>
      </c>
      <c r="G381" t="s">
        <v>84</v>
      </c>
      <c r="H381" s="6" t="s">
        <v>932</v>
      </c>
      <c r="I381" t="str">
        <f>_xlfn.XLOOKUP(Table2[[#This Row],[Centro de coste]],Table13[CECO],Table13[DESCRIPCION],,0,)</f>
        <v>DEPTO. INGENIERÍA Y SERVICIOS GENERALES</v>
      </c>
      <c r="J381" t="s">
        <v>2031</v>
      </c>
    </row>
    <row r="382" spans="1:10" outlineLevel="2" x14ac:dyDescent="0.2">
      <c r="A382" t="s">
        <v>933</v>
      </c>
      <c r="B382" s="1">
        <v>45897</v>
      </c>
      <c r="C382" s="7">
        <v>45897</v>
      </c>
      <c r="D382" t="s">
        <v>80</v>
      </c>
      <c r="E382" s="2">
        <v>7350</v>
      </c>
      <c r="F382" s="6" t="s">
        <v>2666</v>
      </c>
      <c r="G382" t="s">
        <v>84</v>
      </c>
      <c r="H382" s="6" t="s">
        <v>934</v>
      </c>
      <c r="I382" t="str">
        <f>_xlfn.XLOOKUP(Table2[[#This Row],[Centro de coste]],Table13[CECO],Table13[DESCRIPCION],,0,)</f>
        <v>DEPTO. INGENIERÍA Y SERVICIOS GENERALES</v>
      </c>
      <c r="J382" t="s">
        <v>2031</v>
      </c>
    </row>
    <row r="383" spans="1:10" outlineLevel="2" x14ac:dyDescent="0.2">
      <c r="A383" t="s">
        <v>935</v>
      </c>
      <c r="B383" s="1">
        <v>45897</v>
      </c>
      <c r="C383" s="7">
        <v>45897</v>
      </c>
      <c r="D383" t="s">
        <v>80</v>
      </c>
      <c r="E383" s="2">
        <v>7350</v>
      </c>
      <c r="F383" s="6" t="s">
        <v>2666</v>
      </c>
      <c r="G383" t="s">
        <v>84</v>
      </c>
      <c r="H383" s="6" t="s">
        <v>936</v>
      </c>
      <c r="I383" t="str">
        <f>_xlfn.XLOOKUP(Table2[[#This Row],[Centro de coste]],Table13[CECO],Table13[DESCRIPCION],,0,)</f>
        <v>DEPTO. INGENIERÍA Y SERVICIOS GENERALES</v>
      </c>
      <c r="J383" t="s">
        <v>2031</v>
      </c>
    </row>
    <row r="384" spans="1:10" outlineLevel="2" x14ac:dyDescent="0.2">
      <c r="A384" t="s">
        <v>937</v>
      </c>
      <c r="B384" s="1">
        <v>45897</v>
      </c>
      <c r="C384" s="7">
        <v>45897</v>
      </c>
      <c r="D384" t="s">
        <v>80</v>
      </c>
      <c r="E384" s="2">
        <v>7350</v>
      </c>
      <c r="F384" s="6" t="s">
        <v>2666</v>
      </c>
      <c r="G384" t="s">
        <v>84</v>
      </c>
      <c r="H384" s="6" t="s">
        <v>938</v>
      </c>
      <c r="I384" t="str">
        <f>_xlfn.XLOOKUP(Table2[[#This Row],[Centro de coste]],Table13[CECO],Table13[DESCRIPCION],,0,)</f>
        <v>DEPTO. INGENIERÍA Y SERVICIOS GENERALES</v>
      </c>
      <c r="J384" t="s">
        <v>2031</v>
      </c>
    </row>
    <row r="385" spans="1:10" outlineLevel="2" x14ac:dyDescent="0.2">
      <c r="A385" t="s">
        <v>939</v>
      </c>
      <c r="B385" s="1">
        <v>45897</v>
      </c>
      <c r="C385" s="7">
        <v>45897</v>
      </c>
      <c r="D385" t="s">
        <v>80</v>
      </c>
      <c r="E385" s="2">
        <v>7350</v>
      </c>
      <c r="F385" s="6" t="s">
        <v>2666</v>
      </c>
      <c r="G385" t="s">
        <v>84</v>
      </c>
      <c r="H385" s="6" t="s">
        <v>940</v>
      </c>
      <c r="I385" t="str">
        <f>_xlfn.XLOOKUP(Table2[[#This Row],[Centro de coste]],Table13[CECO],Table13[DESCRIPCION],,0,)</f>
        <v>DEPTO. INGENIERÍA Y SERVICIOS GENERALES</v>
      </c>
      <c r="J385" t="s">
        <v>2031</v>
      </c>
    </row>
    <row r="386" spans="1:10" outlineLevel="2" x14ac:dyDescent="0.2">
      <c r="A386" t="s">
        <v>941</v>
      </c>
      <c r="B386" s="1">
        <v>45897</v>
      </c>
      <c r="C386" s="7">
        <v>45897</v>
      </c>
      <c r="D386" t="s">
        <v>80</v>
      </c>
      <c r="E386" s="2">
        <v>7350</v>
      </c>
      <c r="F386" s="6" t="s">
        <v>2666</v>
      </c>
      <c r="G386" t="s">
        <v>84</v>
      </c>
      <c r="H386" s="6" t="s">
        <v>942</v>
      </c>
      <c r="I386" t="str">
        <f>_xlfn.XLOOKUP(Table2[[#This Row],[Centro de coste]],Table13[CECO],Table13[DESCRIPCION],,0,)</f>
        <v>DEPTO. INGENIERÍA Y SERVICIOS GENERALES</v>
      </c>
      <c r="J386" t="s">
        <v>2031</v>
      </c>
    </row>
    <row r="387" spans="1:10" outlineLevel="2" x14ac:dyDescent="0.2">
      <c r="A387" t="s">
        <v>943</v>
      </c>
      <c r="B387" s="1">
        <v>45897</v>
      </c>
      <c r="C387" s="7">
        <v>45897</v>
      </c>
      <c r="D387" t="s">
        <v>80</v>
      </c>
      <c r="E387" s="2">
        <v>7350</v>
      </c>
      <c r="F387" s="6" t="s">
        <v>2666</v>
      </c>
      <c r="G387" t="s">
        <v>84</v>
      </c>
      <c r="H387" s="6" t="s">
        <v>944</v>
      </c>
      <c r="I387" t="str">
        <f>_xlfn.XLOOKUP(Table2[[#This Row],[Centro de coste]],Table13[CECO],Table13[DESCRIPCION],,0,)</f>
        <v>DEPTO. INGENIERÍA Y SERVICIOS GENERALES</v>
      </c>
      <c r="J387" t="s">
        <v>2031</v>
      </c>
    </row>
    <row r="388" spans="1:10" outlineLevel="2" x14ac:dyDescent="0.2">
      <c r="A388" t="s">
        <v>945</v>
      </c>
      <c r="B388" s="1">
        <v>45897</v>
      </c>
      <c r="C388" s="7">
        <v>45897</v>
      </c>
      <c r="D388" t="s">
        <v>80</v>
      </c>
      <c r="E388" s="2">
        <v>7350</v>
      </c>
      <c r="F388" s="6" t="s">
        <v>2666</v>
      </c>
      <c r="G388" t="s">
        <v>84</v>
      </c>
      <c r="H388" s="6" t="s">
        <v>946</v>
      </c>
      <c r="I388" t="str">
        <f>_xlfn.XLOOKUP(Table2[[#This Row],[Centro de coste]],Table13[CECO],Table13[DESCRIPCION],,0,)</f>
        <v>DEPTO. INGENIERÍA Y SERVICIOS GENERALES</v>
      </c>
      <c r="J388" t="s">
        <v>2031</v>
      </c>
    </row>
    <row r="389" spans="1:10" outlineLevel="2" x14ac:dyDescent="0.2">
      <c r="A389" t="s">
        <v>947</v>
      </c>
      <c r="B389" s="1">
        <v>45897</v>
      </c>
      <c r="C389" s="7">
        <v>45897</v>
      </c>
      <c r="D389" t="s">
        <v>80</v>
      </c>
      <c r="E389" s="2">
        <v>7350</v>
      </c>
      <c r="F389" s="6" t="s">
        <v>2666</v>
      </c>
      <c r="G389" t="s">
        <v>84</v>
      </c>
      <c r="H389" s="6" t="s">
        <v>948</v>
      </c>
      <c r="I389" t="str">
        <f>_xlfn.XLOOKUP(Table2[[#This Row],[Centro de coste]],Table13[CECO],Table13[DESCRIPCION],,0,)</f>
        <v>DEPTO. INGENIERÍA Y SERVICIOS GENERALES</v>
      </c>
      <c r="J389" t="s">
        <v>2031</v>
      </c>
    </row>
    <row r="390" spans="1:10" outlineLevel="2" x14ac:dyDescent="0.2">
      <c r="A390" t="s">
        <v>949</v>
      </c>
      <c r="B390" s="1">
        <v>45897</v>
      </c>
      <c r="C390" s="7">
        <v>45897</v>
      </c>
      <c r="D390" t="s">
        <v>80</v>
      </c>
      <c r="E390" s="2">
        <v>7350</v>
      </c>
      <c r="F390" s="6" t="s">
        <v>2666</v>
      </c>
      <c r="G390" t="s">
        <v>84</v>
      </c>
      <c r="H390" s="6" t="s">
        <v>950</v>
      </c>
      <c r="I390" t="str">
        <f>_xlfn.XLOOKUP(Table2[[#This Row],[Centro de coste]],Table13[CECO],Table13[DESCRIPCION],,0,)</f>
        <v>DEPTO. INGENIERÍA Y SERVICIOS GENERALES</v>
      </c>
      <c r="J390" t="s">
        <v>2031</v>
      </c>
    </row>
    <row r="391" spans="1:10" outlineLevel="2" x14ac:dyDescent="0.2">
      <c r="A391" t="s">
        <v>951</v>
      </c>
      <c r="B391" s="1">
        <v>45897</v>
      </c>
      <c r="C391" s="7">
        <v>45897</v>
      </c>
      <c r="D391" t="s">
        <v>80</v>
      </c>
      <c r="E391" s="2">
        <v>7350</v>
      </c>
      <c r="F391" s="6" t="s">
        <v>2666</v>
      </c>
      <c r="G391" t="s">
        <v>84</v>
      </c>
      <c r="H391" s="6" t="s">
        <v>952</v>
      </c>
      <c r="I391" t="str">
        <f>_xlfn.XLOOKUP(Table2[[#This Row],[Centro de coste]],Table13[CECO],Table13[DESCRIPCION],,0,)</f>
        <v>DEPTO. INGENIERÍA Y SERVICIOS GENERALES</v>
      </c>
      <c r="J391" t="s">
        <v>2031</v>
      </c>
    </row>
    <row r="392" spans="1:10" outlineLevel="2" x14ac:dyDescent="0.2">
      <c r="A392" t="s">
        <v>953</v>
      </c>
      <c r="B392" s="1">
        <v>45897</v>
      </c>
      <c r="C392" s="7">
        <v>45897</v>
      </c>
      <c r="D392" t="s">
        <v>80</v>
      </c>
      <c r="E392" s="2">
        <v>7350</v>
      </c>
      <c r="F392" s="6" t="s">
        <v>2666</v>
      </c>
      <c r="G392" t="s">
        <v>84</v>
      </c>
      <c r="H392" s="6" t="s">
        <v>954</v>
      </c>
      <c r="I392" t="str">
        <f>_xlfn.XLOOKUP(Table2[[#This Row],[Centro de coste]],Table13[CECO],Table13[DESCRIPCION],,0,)</f>
        <v>DEPTO. INGENIERÍA Y SERVICIOS GENERALES</v>
      </c>
      <c r="J392" t="s">
        <v>2031</v>
      </c>
    </row>
    <row r="393" spans="1:10" outlineLevel="2" x14ac:dyDescent="0.2">
      <c r="A393" t="s">
        <v>955</v>
      </c>
      <c r="B393" s="1">
        <v>45897</v>
      </c>
      <c r="C393" s="7">
        <v>45897</v>
      </c>
      <c r="D393" t="s">
        <v>80</v>
      </c>
      <c r="E393" s="2">
        <v>7350</v>
      </c>
      <c r="F393" s="6" t="s">
        <v>2666</v>
      </c>
      <c r="G393" t="s">
        <v>84</v>
      </c>
      <c r="H393" s="6" t="s">
        <v>956</v>
      </c>
      <c r="I393" t="str">
        <f>_xlfn.XLOOKUP(Table2[[#This Row],[Centro de coste]],Table13[CECO],Table13[DESCRIPCION],,0,)</f>
        <v>DEPTO. INGENIERÍA Y SERVICIOS GENERALES</v>
      </c>
      <c r="J393" t="s">
        <v>2031</v>
      </c>
    </row>
    <row r="394" spans="1:10" outlineLevel="2" x14ac:dyDescent="0.2">
      <c r="A394" t="s">
        <v>957</v>
      </c>
      <c r="B394" s="1">
        <v>45897</v>
      </c>
      <c r="C394" s="7">
        <v>45897</v>
      </c>
      <c r="D394" t="s">
        <v>80</v>
      </c>
      <c r="E394" s="2">
        <v>7350</v>
      </c>
      <c r="F394" s="6" t="s">
        <v>2666</v>
      </c>
      <c r="G394" t="s">
        <v>84</v>
      </c>
      <c r="H394" s="6" t="s">
        <v>958</v>
      </c>
      <c r="I394" t="str">
        <f>_xlfn.XLOOKUP(Table2[[#This Row],[Centro de coste]],Table13[CECO],Table13[DESCRIPCION],,0,)</f>
        <v>DEPTO. INGENIERÍA Y SERVICIOS GENERALES</v>
      </c>
      <c r="J394" t="s">
        <v>2031</v>
      </c>
    </row>
    <row r="395" spans="1:10" outlineLevel="2" x14ac:dyDescent="0.2">
      <c r="A395" t="s">
        <v>959</v>
      </c>
      <c r="B395" s="1">
        <v>45897</v>
      </c>
      <c r="C395" s="7">
        <v>45897</v>
      </c>
      <c r="D395" t="s">
        <v>80</v>
      </c>
      <c r="E395" s="2">
        <v>7350</v>
      </c>
      <c r="F395" s="6" t="s">
        <v>2666</v>
      </c>
      <c r="G395" t="s">
        <v>84</v>
      </c>
      <c r="H395" s="6" t="s">
        <v>960</v>
      </c>
      <c r="I395" t="str">
        <f>_xlfn.XLOOKUP(Table2[[#This Row],[Centro de coste]],Table13[CECO],Table13[DESCRIPCION],,0,)</f>
        <v>DEPTO. INGENIERÍA Y SERVICIOS GENERALES</v>
      </c>
      <c r="J395" t="s">
        <v>2031</v>
      </c>
    </row>
    <row r="396" spans="1:10" outlineLevel="2" x14ac:dyDescent="0.2">
      <c r="A396" t="s">
        <v>961</v>
      </c>
      <c r="B396" s="1">
        <v>45897</v>
      </c>
      <c r="C396" s="7">
        <v>45897</v>
      </c>
      <c r="D396" t="s">
        <v>80</v>
      </c>
      <c r="E396" s="2">
        <v>7350</v>
      </c>
      <c r="F396" s="6" t="s">
        <v>2666</v>
      </c>
      <c r="G396" t="s">
        <v>84</v>
      </c>
      <c r="H396" s="6" t="s">
        <v>962</v>
      </c>
      <c r="I396" t="str">
        <f>_xlfn.XLOOKUP(Table2[[#This Row],[Centro de coste]],Table13[CECO],Table13[DESCRIPCION],,0,)</f>
        <v>DEPTO. INGENIERÍA Y SERVICIOS GENERALES</v>
      </c>
      <c r="J396" t="s">
        <v>2031</v>
      </c>
    </row>
    <row r="397" spans="1:10" outlineLevel="2" x14ac:dyDescent="0.2">
      <c r="A397" t="s">
        <v>963</v>
      </c>
      <c r="B397" s="1">
        <v>45897</v>
      </c>
      <c r="C397" s="7">
        <v>45897</v>
      </c>
      <c r="D397" t="s">
        <v>80</v>
      </c>
      <c r="E397" s="2">
        <v>7350</v>
      </c>
      <c r="F397" s="6" t="s">
        <v>2666</v>
      </c>
      <c r="G397" t="s">
        <v>84</v>
      </c>
      <c r="H397" s="6" t="s">
        <v>964</v>
      </c>
      <c r="I397" t="str">
        <f>_xlfn.XLOOKUP(Table2[[#This Row],[Centro de coste]],Table13[CECO],Table13[DESCRIPCION],,0,)</f>
        <v>DEPTO. INGENIERÍA Y SERVICIOS GENERALES</v>
      </c>
      <c r="J397" t="s">
        <v>2031</v>
      </c>
    </row>
    <row r="398" spans="1:10" outlineLevel="2" x14ac:dyDescent="0.2">
      <c r="A398" t="s">
        <v>965</v>
      </c>
      <c r="B398" s="1">
        <v>45897</v>
      </c>
      <c r="C398" s="7">
        <v>45897</v>
      </c>
      <c r="D398" t="s">
        <v>80</v>
      </c>
      <c r="E398" s="2">
        <v>7350</v>
      </c>
      <c r="F398" s="6" t="s">
        <v>2666</v>
      </c>
      <c r="G398" t="s">
        <v>84</v>
      </c>
      <c r="H398" s="6" t="s">
        <v>966</v>
      </c>
      <c r="I398" t="str">
        <f>_xlfn.XLOOKUP(Table2[[#This Row],[Centro de coste]],Table13[CECO],Table13[DESCRIPCION],,0,)</f>
        <v>DEPTO. INGENIERÍA Y SERVICIOS GENERALES</v>
      </c>
      <c r="J398" t="s">
        <v>2031</v>
      </c>
    </row>
    <row r="399" spans="1:10" outlineLevel="2" x14ac:dyDescent="0.2">
      <c r="A399" t="s">
        <v>967</v>
      </c>
      <c r="B399" s="1">
        <v>45897</v>
      </c>
      <c r="C399" s="7">
        <v>45897</v>
      </c>
      <c r="D399" t="s">
        <v>80</v>
      </c>
      <c r="E399" s="2">
        <v>7350</v>
      </c>
      <c r="F399" s="6" t="s">
        <v>2666</v>
      </c>
      <c r="G399" t="s">
        <v>84</v>
      </c>
      <c r="H399" s="6" t="s">
        <v>968</v>
      </c>
      <c r="I399" t="str">
        <f>_xlfn.XLOOKUP(Table2[[#This Row],[Centro de coste]],Table13[CECO],Table13[DESCRIPCION],,0,)</f>
        <v>DEPTO. INGENIERÍA Y SERVICIOS GENERALES</v>
      </c>
      <c r="J399" t="s">
        <v>2031</v>
      </c>
    </row>
    <row r="400" spans="1:10" outlineLevel="2" x14ac:dyDescent="0.2">
      <c r="A400" t="s">
        <v>969</v>
      </c>
      <c r="B400" s="1">
        <v>45897</v>
      </c>
      <c r="C400" s="7">
        <v>45897</v>
      </c>
      <c r="D400" t="s">
        <v>80</v>
      </c>
      <c r="E400" s="2">
        <v>7350</v>
      </c>
      <c r="F400" s="6" t="s">
        <v>2666</v>
      </c>
      <c r="G400" t="s">
        <v>84</v>
      </c>
      <c r="H400" s="6" t="s">
        <v>970</v>
      </c>
      <c r="I400" t="str">
        <f>_xlfn.XLOOKUP(Table2[[#This Row],[Centro de coste]],Table13[CECO],Table13[DESCRIPCION],,0,)</f>
        <v>DEPTO. INGENIERÍA Y SERVICIOS GENERALES</v>
      </c>
      <c r="J400" t="s">
        <v>2031</v>
      </c>
    </row>
    <row r="401" spans="1:10" outlineLevel="2" x14ac:dyDescent="0.2">
      <c r="A401" t="s">
        <v>971</v>
      </c>
      <c r="B401" s="1">
        <v>45897</v>
      </c>
      <c r="C401" s="7">
        <v>45897</v>
      </c>
      <c r="D401" t="s">
        <v>80</v>
      </c>
      <c r="E401" s="2">
        <v>7350</v>
      </c>
      <c r="F401" s="6" t="s">
        <v>2666</v>
      </c>
      <c r="G401" t="s">
        <v>84</v>
      </c>
      <c r="H401" s="6" t="s">
        <v>972</v>
      </c>
      <c r="I401" t="str">
        <f>_xlfn.XLOOKUP(Table2[[#This Row],[Centro de coste]],Table13[CECO],Table13[DESCRIPCION],,0,)</f>
        <v>DEPTO. INGENIERÍA Y SERVICIOS GENERALES</v>
      </c>
      <c r="J401" t="s">
        <v>2031</v>
      </c>
    </row>
    <row r="402" spans="1:10" outlineLevel="2" x14ac:dyDescent="0.2">
      <c r="A402" t="s">
        <v>973</v>
      </c>
      <c r="B402" s="1">
        <v>45897</v>
      </c>
      <c r="C402" s="7">
        <v>45897</v>
      </c>
      <c r="D402" t="s">
        <v>80</v>
      </c>
      <c r="E402" s="2">
        <v>7350</v>
      </c>
      <c r="F402" s="6" t="s">
        <v>2666</v>
      </c>
      <c r="G402" t="s">
        <v>84</v>
      </c>
      <c r="H402" s="6" t="s">
        <v>974</v>
      </c>
      <c r="I402" t="str">
        <f>_xlfn.XLOOKUP(Table2[[#This Row],[Centro de coste]],Table13[CECO],Table13[DESCRIPCION],,0,)</f>
        <v>DEPTO. INGENIERÍA Y SERVICIOS GENERALES</v>
      </c>
      <c r="J402" t="s">
        <v>2031</v>
      </c>
    </row>
    <row r="403" spans="1:10" outlineLevel="2" x14ac:dyDescent="0.2">
      <c r="A403" t="s">
        <v>975</v>
      </c>
      <c r="B403" s="1">
        <v>45897</v>
      </c>
      <c r="C403" s="7">
        <v>45897</v>
      </c>
      <c r="D403" t="s">
        <v>80</v>
      </c>
      <c r="E403" s="2">
        <v>7350</v>
      </c>
      <c r="F403" s="6" t="s">
        <v>2666</v>
      </c>
      <c r="G403" t="s">
        <v>84</v>
      </c>
      <c r="H403" s="6" t="s">
        <v>976</v>
      </c>
      <c r="I403" t="str">
        <f>_xlfn.XLOOKUP(Table2[[#This Row],[Centro de coste]],Table13[CECO],Table13[DESCRIPCION],,0,)</f>
        <v>DEPTO. INGENIERÍA Y SERVICIOS GENERALES</v>
      </c>
      <c r="J403" t="s">
        <v>2031</v>
      </c>
    </row>
    <row r="404" spans="1:10" outlineLevel="2" x14ac:dyDescent="0.2">
      <c r="A404" t="s">
        <v>977</v>
      </c>
      <c r="B404" s="1">
        <v>45897</v>
      </c>
      <c r="C404" s="7">
        <v>45897</v>
      </c>
      <c r="D404" t="s">
        <v>80</v>
      </c>
      <c r="E404" s="2">
        <v>7350</v>
      </c>
      <c r="F404" s="6" t="s">
        <v>2666</v>
      </c>
      <c r="G404" t="s">
        <v>84</v>
      </c>
      <c r="H404" s="6" t="s">
        <v>978</v>
      </c>
      <c r="I404" t="str">
        <f>_xlfn.XLOOKUP(Table2[[#This Row],[Centro de coste]],Table13[CECO],Table13[DESCRIPCION],,0,)</f>
        <v>DEPTO. INGENIERÍA Y SERVICIOS GENERALES</v>
      </c>
      <c r="J404" t="s">
        <v>2031</v>
      </c>
    </row>
    <row r="405" spans="1:10" outlineLevel="2" x14ac:dyDescent="0.2">
      <c r="A405" t="s">
        <v>979</v>
      </c>
      <c r="B405" s="1">
        <v>45897</v>
      </c>
      <c r="C405" s="7">
        <v>45897</v>
      </c>
      <c r="D405" t="s">
        <v>80</v>
      </c>
      <c r="E405" s="2">
        <v>7350</v>
      </c>
      <c r="F405" s="6" t="s">
        <v>2666</v>
      </c>
      <c r="G405" t="s">
        <v>84</v>
      </c>
      <c r="H405" s="6" t="s">
        <v>980</v>
      </c>
      <c r="I405" t="str">
        <f>_xlfn.XLOOKUP(Table2[[#This Row],[Centro de coste]],Table13[CECO],Table13[DESCRIPCION],,0,)</f>
        <v>DEPTO. INGENIERÍA Y SERVICIOS GENERALES</v>
      </c>
      <c r="J405" t="s">
        <v>2031</v>
      </c>
    </row>
    <row r="406" spans="1:10" outlineLevel="2" x14ac:dyDescent="0.2">
      <c r="A406" t="s">
        <v>981</v>
      </c>
      <c r="B406" s="1">
        <v>45897</v>
      </c>
      <c r="C406" s="7">
        <v>45897</v>
      </c>
      <c r="D406" t="s">
        <v>80</v>
      </c>
      <c r="E406" s="2">
        <v>7350</v>
      </c>
      <c r="F406" s="6" t="s">
        <v>2666</v>
      </c>
      <c r="G406" t="s">
        <v>84</v>
      </c>
      <c r="H406" s="6" t="s">
        <v>982</v>
      </c>
      <c r="I406" t="str">
        <f>_xlfn.XLOOKUP(Table2[[#This Row],[Centro de coste]],Table13[CECO],Table13[DESCRIPCION],,0,)</f>
        <v>DEPTO. INGENIERÍA Y SERVICIOS GENERALES</v>
      </c>
      <c r="J406" t="s">
        <v>2031</v>
      </c>
    </row>
    <row r="407" spans="1:10" outlineLevel="2" x14ac:dyDescent="0.2">
      <c r="A407" t="s">
        <v>983</v>
      </c>
      <c r="B407" s="1">
        <v>45897</v>
      </c>
      <c r="C407" s="7">
        <v>45897</v>
      </c>
      <c r="D407" t="s">
        <v>80</v>
      </c>
      <c r="E407" s="2">
        <v>7350</v>
      </c>
      <c r="F407" s="6" t="s">
        <v>2666</v>
      </c>
      <c r="G407" t="s">
        <v>84</v>
      </c>
      <c r="H407" s="6" t="s">
        <v>984</v>
      </c>
      <c r="I407" t="str">
        <f>_xlfn.XLOOKUP(Table2[[#This Row],[Centro de coste]],Table13[CECO],Table13[DESCRIPCION],,0,)</f>
        <v>DEPTO. INGENIERÍA Y SERVICIOS GENERALES</v>
      </c>
      <c r="J407" t="s">
        <v>2031</v>
      </c>
    </row>
    <row r="408" spans="1:10" outlineLevel="2" x14ac:dyDescent="0.2">
      <c r="A408" t="s">
        <v>985</v>
      </c>
      <c r="B408" s="1">
        <v>45897</v>
      </c>
      <c r="C408" s="7">
        <v>45897</v>
      </c>
      <c r="D408" t="s">
        <v>80</v>
      </c>
      <c r="E408" s="2">
        <v>7350</v>
      </c>
      <c r="F408" s="6" t="s">
        <v>2666</v>
      </c>
      <c r="G408" t="s">
        <v>84</v>
      </c>
      <c r="H408" s="6" t="s">
        <v>986</v>
      </c>
      <c r="I408" t="str">
        <f>_xlfn.XLOOKUP(Table2[[#This Row],[Centro de coste]],Table13[CECO],Table13[DESCRIPCION],,0,)</f>
        <v>DEPTO. INGENIERÍA Y SERVICIOS GENERALES</v>
      </c>
      <c r="J408" t="s">
        <v>2031</v>
      </c>
    </row>
    <row r="409" spans="1:10" outlineLevel="2" x14ac:dyDescent="0.2">
      <c r="A409" t="s">
        <v>987</v>
      </c>
      <c r="B409" s="1">
        <v>45897</v>
      </c>
      <c r="C409" s="7">
        <v>45897</v>
      </c>
      <c r="D409" t="s">
        <v>80</v>
      </c>
      <c r="E409" s="2">
        <v>7350</v>
      </c>
      <c r="F409" s="6" t="s">
        <v>2666</v>
      </c>
      <c r="G409" t="s">
        <v>84</v>
      </c>
      <c r="H409" s="6" t="s">
        <v>988</v>
      </c>
      <c r="I409" t="str">
        <f>_xlfn.XLOOKUP(Table2[[#This Row],[Centro de coste]],Table13[CECO],Table13[DESCRIPCION],,0,)</f>
        <v>DEPTO. INGENIERÍA Y SERVICIOS GENERALES</v>
      </c>
      <c r="J409" t="s">
        <v>2031</v>
      </c>
    </row>
    <row r="410" spans="1:10" outlineLevel="2" x14ac:dyDescent="0.2">
      <c r="A410" t="s">
        <v>989</v>
      </c>
      <c r="B410" s="1">
        <v>45897</v>
      </c>
      <c r="C410" s="7">
        <v>45897</v>
      </c>
      <c r="D410" t="s">
        <v>80</v>
      </c>
      <c r="E410" s="2">
        <v>7350</v>
      </c>
      <c r="F410" s="6" t="s">
        <v>2666</v>
      </c>
      <c r="G410" t="s">
        <v>84</v>
      </c>
      <c r="H410" s="6" t="s">
        <v>990</v>
      </c>
      <c r="I410" t="str">
        <f>_xlfn.XLOOKUP(Table2[[#This Row],[Centro de coste]],Table13[CECO],Table13[DESCRIPCION],,0,)</f>
        <v>DEPTO. INGENIERÍA Y SERVICIOS GENERALES</v>
      </c>
      <c r="J410" t="s">
        <v>2031</v>
      </c>
    </row>
    <row r="411" spans="1:10" outlineLevel="2" x14ac:dyDescent="0.2">
      <c r="A411" t="s">
        <v>991</v>
      </c>
      <c r="B411" s="1">
        <v>45897</v>
      </c>
      <c r="C411" s="7">
        <v>45897</v>
      </c>
      <c r="D411" t="s">
        <v>80</v>
      </c>
      <c r="E411" s="2">
        <v>7350</v>
      </c>
      <c r="F411" s="6" t="s">
        <v>2666</v>
      </c>
      <c r="G411" t="s">
        <v>84</v>
      </c>
      <c r="H411" s="6" t="s">
        <v>992</v>
      </c>
      <c r="I411" t="str">
        <f>_xlfn.XLOOKUP(Table2[[#This Row],[Centro de coste]],Table13[CECO],Table13[DESCRIPCION],,0,)</f>
        <v>DEPTO. INGENIERÍA Y SERVICIOS GENERALES</v>
      </c>
      <c r="J411" t="s">
        <v>2031</v>
      </c>
    </row>
    <row r="412" spans="1:10" outlineLevel="2" x14ac:dyDescent="0.2">
      <c r="A412" t="s">
        <v>993</v>
      </c>
      <c r="B412" s="1">
        <v>45897</v>
      </c>
      <c r="C412" s="7">
        <v>45897</v>
      </c>
      <c r="D412" t="s">
        <v>80</v>
      </c>
      <c r="E412" s="2">
        <v>7350</v>
      </c>
      <c r="F412" s="6" t="s">
        <v>2666</v>
      </c>
      <c r="G412" t="s">
        <v>84</v>
      </c>
      <c r="H412" s="6" t="s">
        <v>994</v>
      </c>
      <c r="I412" t="str">
        <f>_xlfn.XLOOKUP(Table2[[#This Row],[Centro de coste]],Table13[CECO],Table13[DESCRIPCION],,0,)</f>
        <v>DEPTO. INGENIERÍA Y SERVICIOS GENERALES</v>
      </c>
      <c r="J412" t="s">
        <v>2031</v>
      </c>
    </row>
    <row r="413" spans="1:10" outlineLevel="2" x14ac:dyDescent="0.2">
      <c r="A413" t="s">
        <v>995</v>
      </c>
      <c r="B413" s="1">
        <v>45897</v>
      </c>
      <c r="C413" s="7">
        <v>45897</v>
      </c>
      <c r="D413" t="s">
        <v>80</v>
      </c>
      <c r="E413" s="2">
        <v>7350</v>
      </c>
      <c r="F413" s="6" t="s">
        <v>2666</v>
      </c>
      <c r="G413" t="s">
        <v>84</v>
      </c>
      <c r="H413" s="6" t="s">
        <v>996</v>
      </c>
      <c r="I413" t="str">
        <f>_xlfn.XLOOKUP(Table2[[#This Row],[Centro de coste]],Table13[CECO],Table13[DESCRIPCION],,0,)</f>
        <v>DEPTO. INGENIERÍA Y SERVICIOS GENERALES</v>
      </c>
      <c r="J413" t="s">
        <v>2031</v>
      </c>
    </row>
    <row r="414" spans="1:10" outlineLevel="2" x14ac:dyDescent="0.2">
      <c r="A414" t="s">
        <v>997</v>
      </c>
      <c r="B414" s="1">
        <v>45897</v>
      </c>
      <c r="C414" s="7">
        <v>45897</v>
      </c>
      <c r="D414" t="s">
        <v>80</v>
      </c>
      <c r="E414" s="2">
        <v>7350</v>
      </c>
      <c r="F414" s="6" t="s">
        <v>2666</v>
      </c>
      <c r="G414" t="s">
        <v>84</v>
      </c>
      <c r="H414" s="6" t="s">
        <v>998</v>
      </c>
      <c r="I414" t="str">
        <f>_xlfn.XLOOKUP(Table2[[#This Row],[Centro de coste]],Table13[CECO],Table13[DESCRIPCION],,0,)</f>
        <v>DEPTO. INGENIERÍA Y SERVICIOS GENERALES</v>
      </c>
      <c r="J414" t="s">
        <v>2031</v>
      </c>
    </row>
    <row r="415" spans="1:10" outlineLevel="2" x14ac:dyDescent="0.2">
      <c r="A415" t="s">
        <v>999</v>
      </c>
      <c r="B415" s="1">
        <v>45897</v>
      </c>
      <c r="C415" s="7">
        <v>45897</v>
      </c>
      <c r="D415" t="s">
        <v>80</v>
      </c>
      <c r="E415" s="2">
        <v>7350</v>
      </c>
      <c r="F415" s="6" t="s">
        <v>2666</v>
      </c>
      <c r="G415" t="s">
        <v>84</v>
      </c>
      <c r="H415" s="6" t="s">
        <v>1000</v>
      </c>
      <c r="I415" t="str">
        <f>_xlfn.XLOOKUP(Table2[[#This Row],[Centro de coste]],Table13[CECO],Table13[DESCRIPCION],,0,)</f>
        <v>DEPTO. INGENIERÍA Y SERVICIOS GENERALES</v>
      </c>
      <c r="J415" t="s">
        <v>2031</v>
      </c>
    </row>
    <row r="416" spans="1:10" outlineLevel="2" x14ac:dyDescent="0.2">
      <c r="A416" t="s">
        <v>1001</v>
      </c>
      <c r="B416" s="1">
        <v>45897</v>
      </c>
      <c r="C416" s="7">
        <v>45897</v>
      </c>
      <c r="D416" t="s">
        <v>80</v>
      </c>
      <c r="E416" s="2">
        <v>7350</v>
      </c>
      <c r="F416" s="6" t="s">
        <v>2666</v>
      </c>
      <c r="G416" t="s">
        <v>84</v>
      </c>
      <c r="H416" s="6" t="s">
        <v>1002</v>
      </c>
      <c r="I416" t="str">
        <f>_xlfn.XLOOKUP(Table2[[#This Row],[Centro de coste]],Table13[CECO],Table13[DESCRIPCION],,0,)</f>
        <v>DEPTO. INGENIERÍA Y SERVICIOS GENERALES</v>
      </c>
      <c r="J416" t="s">
        <v>2031</v>
      </c>
    </row>
    <row r="417" spans="1:10" outlineLevel="2" x14ac:dyDescent="0.2">
      <c r="A417" t="s">
        <v>1003</v>
      </c>
      <c r="B417" s="1">
        <v>45897</v>
      </c>
      <c r="C417" s="7">
        <v>45897</v>
      </c>
      <c r="D417" t="s">
        <v>891</v>
      </c>
      <c r="E417" s="2">
        <v>5350</v>
      </c>
      <c r="F417" s="6" t="s">
        <v>2666</v>
      </c>
      <c r="G417" t="s">
        <v>84</v>
      </c>
      <c r="H417" s="6" t="s">
        <v>1004</v>
      </c>
      <c r="I417" t="str">
        <f>_xlfn.XLOOKUP(Table2[[#This Row],[Centro de coste]],Table13[CECO],Table13[DESCRIPCION],,0,)</f>
        <v>DEPTO. INGENIERÍA Y SERVICIOS GENERALES</v>
      </c>
      <c r="J417" t="s">
        <v>2031</v>
      </c>
    </row>
    <row r="418" spans="1:10" outlineLevel="2" x14ac:dyDescent="0.2">
      <c r="A418" t="s">
        <v>1005</v>
      </c>
      <c r="B418" s="1">
        <v>45897</v>
      </c>
      <c r="C418" s="7">
        <v>45897</v>
      </c>
      <c r="D418" t="s">
        <v>891</v>
      </c>
      <c r="E418" s="2">
        <v>5350</v>
      </c>
      <c r="F418" s="6" t="s">
        <v>2666</v>
      </c>
      <c r="G418" t="s">
        <v>84</v>
      </c>
      <c r="H418" s="6" t="s">
        <v>1006</v>
      </c>
      <c r="I418" t="str">
        <f>_xlfn.XLOOKUP(Table2[[#This Row],[Centro de coste]],Table13[CECO],Table13[DESCRIPCION],,0,)</f>
        <v>DEPTO. INGENIERÍA Y SERVICIOS GENERALES</v>
      </c>
      <c r="J418" t="s">
        <v>2031</v>
      </c>
    </row>
    <row r="419" spans="1:10" outlineLevel="2" x14ac:dyDescent="0.2">
      <c r="A419" t="s">
        <v>1007</v>
      </c>
      <c r="B419" s="1">
        <v>45897</v>
      </c>
      <c r="C419" s="7">
        <v>45897</v>
      </c>
      <c r="D419" t="s">
        <v>891</v>
      </c>
      <c r="E419" s="2">
        <v>5350</v>
      </c>
      <c r="F419" s="6" t="s">
        <v>2666</v>
      </c>
      <c r="G419" t="s">
        <v>84</v>
      </c>
      <c r="H419" s="6" t="s">
        <v>1008</v>
      </c>
      <c r="I419" t="str">
        <f>_xlfn.XLOOKUP(Table2[[#This Row],[Centro de coste]],Table13[CECO],Table13[DESCRIPCION],,0,)</f>
        <v>DEPTO. INGENIERÍA Y SERVICIOS GENERALES</v>
      </c>
      <c r="J419" t="s">
        <v>2031</v>
      </c>
    </row>
    <row r="420" spans="1:10" outlineLevel="2" x14ac:dyDescent="0.2">
      <c r="A420" t="s">
        <v>1009</v>
      </c>
      <c r="B420" s="1">
        <v>45897</v>
      </c>
      <c r="C420" s="7">
        <v>45897</v>
      </c>
      <c r="D420" t="s">
        <v>891</v>
      </c>
      <c r="E420" s="2">
        <v>5350</v>
      </c>
      <c r="F420" s="6" t="s">
        <v>2666</v>
      </c>
      <c r="G420" t="s">
        <v>84</v>
      </c>
      <c r="H420" s="6" t="s">
        <v>1010</v>
      </c>
      <c r="I420" t="str">
        <f>_xlfn.XLOOKUP(Table2[[#This Row],[Centro de coste]],Table13[CECO],Table13[DESCRIPCION],,0,)</f>
        <v>DEPTO. INGENIERÍA Y SERVICIOS GENERALES</v>
      </c>
      <c r="J420" t="s">
        <v>2031</v>
      </c>
    </row>
    <row r="421" spans="1:10" outlineLevel="2" x14ac:dyDescent="0.2">
      <c r="A421" t="s">
        <v>1011</v>
      </c>
      <c r="B421" s="1">
        <v>45897</v>
      </c>
      <c r="C421" s="7">
        <v>45897</v>
      </c>
      <c r="D421" t="s">
        <v>891</v>
      </c>
      <c r="E421" s="2">
        <v>5350</v>
      </c>
      <c r="F421" s="6" t="s">
        <v>2666</v>
      </c>
      <c r="G421" t="s">
        <v>84</v>
      </c>
      <c r="H421" s="6" t="s">
        <v>1012</v>
      </c>
      <c r="I421" t="str">
        <f>_xlfn.XLOOKUP(Table2[[#This Row],[Centro de coste]],Table13[CECO],Table13[DESCRIPCION],,0,)</f>
        <v>DEPTO. INGENIERÍA Y SERVICIOS GENERALES</v>
      </c>
      <c r="J421" t="s">
        <v>2031</v>
      </c>
    </row>
    <row r="422" spans="1:10" outlineLevel="2" x14ac:dyDescent="0.2">
      <c r="A422" t="s">
        <v>1013</v>
      </c>
      <c r="B422" s="1">
        <v>45897</v>
      </c>
      <c r="C422" s="7">
        <v>45897</v>
      </c>
      <c r="D422" t="s">
        <v>891</v>
      </c>
      <c r="E422" s="2">
        <v>5350</v>
      </c>
      <c r="F422" s="6" t="s">
        <v>2666</v>
      </c>
      <c r="G422" t="s">
        <v>84</v>
      </c>
      <c r="H422" s="6" t="s">
        <v>1014</v>
      </c>
      <c r="I422" t="str">
        <f>_xlfn.XLOOKUP(Table2[[#This Row],[Centro de coste]],Table13[CECO],Table13[DESCRIPCION],,0,)</f>
        <v>DEPTO. INGENIERÍA Y SERVICIOS GENERALES</v>
      </c>
      <c r="J422" t="s">
        <v>2031</v>
      </c>
    </row>
    <row r="423" spans="1:10" outlineLevel="2" x14ac:dyDescent="0.2">
      <c r="A423" t="s">
        <v>1015</v>
      </c>
      <c r="B423" s="1">
        <v>45897</v>
      </c>
      <c r="C423" s="7">
        <v>45897</v>
      </c>
      <c r="D423" t="s">
        <v>891</v>
      </c>
      <c r="E423" s="2">
        <v>5350</v>
      </c>
      <c r="F423" s="6" t="s">
        <v>2666</v>
      </c>
      <c r="G423" t="s">
        <v>84</v>
      </c>
      <c r="H423" s="6" t="s">
        <v>1016</v>
      </c>
      <c r="I423" t="str">
        <f>_xlfn.XLOOKUP(Table2[[#This Row],[Centro de coste]],Table13[CECO],Table13[DESCRIPCION],,0,)</f>
        <v>DEPTO. INGENIERÍA Y SERVICIOS GENERALES</v>
      </c>
      <c r="J423" t="s">
        <v>2031</v>
      </c>
    </row>
    <row r="424" spans="1:10" outlineLevel="2" x14ac:dyDescent="0.2">
      <c r="A424" t="s">
        <v>1017</v>
      </c>
      <c r="B424" s="1">
        <v>45897</v>
      </c>
      <c r="C424" s="7">
        <v>45897</v>
      </c>
      <c r="D424" t="s">
        <v>891</v>
      </c>
      <c r="E424" s="2">
        <v>5350</v>
      </c>
      <c r="F424" s="6" t="s">
        <v>2666</v>
      </c>
      <c r="G424" t="s">
        <v>84</v>
      </c>
      <c r="H424" s="6" t="s">
        <v>1018</v>
      </c>
      <c r="I424" t="str">
        <f>_xlfn.XLOOKUP(Table2[[#This Row],[Centro de coste]],Table13[CECO],Table13[DESCRIPCION],,0,)</f>
        <v>DEPTO. INGENIERÍA Y SERVICIOS GENERALES</v>
      </c>
      <c r="J424" t="s">
        <v>2031</v>
      </c>
    </row>
    <row r="425" spans="1:10" outlineLevel="2" x14ac:dyDescent="0.2">
      <c r="A425" t="s">
        <v>1019</v>
      </c>
      <c r="B425" s="1">
        <v>45897</v>
      </c>
      <c r="C425" s="7">
        <v>45897</v>
      </c>
      <c r="D425" t="s">
        <v>891</v>
      </c>
      <c r="E425" s="2">
        <v>5350</v>
      </c>
      <c r="F425" s="6" t="s">
        <v>2666</v>
      </c>
      <c r="G425" t="s">
        <v>84</v>
      </c>
      <c r="H425" s="6" t="s">
        <v>1020</v>
      </c>
      <c r="I425" t="str">
        <f>_xlfn.XLOOKUP(Table2[[#This Row],[Centro de coste]],Table13[CECO],Table13[DESCRIPCION],,0,)</f>
        <v>DEPTO. INGENIERÍA Y SERVICIOS GENERALES</v>
      </c>
      <c r="J425" t="s">
        <v>2031</v>
      </c>
    </row>
    <row r="426" spans="1:10" outlineLevel="2" x14ac:dyDescent="0.2">
      <c r="A426" t="s">
        <v>1021</v>
      </c>
      <c r="B426" s="1">
        <v>45897</v>
      </c>
      <c r="C426" s="7">
        <v>45897</v>
      </c>
      <c r="D426" t="s">
        <v>891</v>
      </c>
      <c r="E426" s="2">
        <v>5350</v>
      </c>
      <c r="F426" s="6" t="s">
        <v>2666</v>
      </c>
      <c r="G426" t="s">
        <v>84</v>
      </c>
      <c r="H426" s="6" t="s">
        <v>1022</v>
      </c>
      <c r="I426" t="str">
        <f>_xlfn.XLOOKUP(Table2[[#This Row],[Centro de coste]],Table13[CECO],Table13[DESCRIPCION],,0,)</f>
        <v>DEPTO. INGENIERÍA Y SERVICIOS GENERALES</v>
      </c>
      <c r="J426" t="s">
        <v>2031</v>
      </c>
    </row>
    <row r="427" spans="1:10" outlineLevel="2" x14ac:dyDescent="0.2">
      <c r="A427" t="s">
        <v>1023</v>
      </c>
      <c r="B427" s="1">
        <v>45897</v>
      </c>
      <c r="C427" s="7">
        <v>45897</v>
      </c>
      <c r="D427" t="s">
        <v>891</v>
      </c>
      <c r="E427" s="2">
        <v>5350</v>
      </c>
      <c r="F427" s="6" t="s">
        <v>2666</v>
      </c>
      <c r="G427" t="s">
        <v>84</v>
      </c>
      <c r="H427" s="6" t="s">
        <v>1024</v>
      </c>
      <c r="I427" t="str">
        <f>_xlfn.XLOOKUP(Table2[[#This Row],[Centro de coste]],Table13[CECO],Table13[DESCRIPCION],,0,)</f>
        <v>DEPTO. INGENIERÍA Y SERVICIOS GENERALES</v>
      </c>
      <c r="J427" t="s">
        <v>2031</v>
      </c>
    </row>
    <row r="428" spans="1:10" outlineLevel="2" x14ac:dyDescent="0.2">
      <c r="A428" t="s">
        <v>1025</v>
      </c>
      <c r="B428" s="1">
        <v>45897</v>
      </c>
      <c r="C428" s="7">
        <v>45897</v>
      </c>
      <c r="D428" t="s">
        <v>891</v>
      </c>
      <c r="E428" s="2">
        <v>5350</v>
      </c>
      <c r="F428" s="6" t="s">
        <v>2666</v>
      </c>
      <c r="G428" t="s">
        <v>84</v>
      </c>
      <c r="H428" s="6" t="s">
        <v>1026</v>
      </c>
      <c r="I428" t="str">
        <f>_xlfn.XLOOKUP(Table2[[#This Row],[Centro de coste]],Table13[CECO],Table13[DESCRIPCION],,0,)</f>
        <v>DEPTO. INGENIERÍA Y SERVICIOS GENERALES</v>
      </c>
      <c r="J428" t="s">
        <v>2031</v>
      </c>
    </row>
    <row r="429" spans="1:10" outlineLevel="2" x14ac:dyDescent="0.2">
      <c r="A429" t="s">
        <v>1027</v>
      </c>
      <c r="B429" s="1">
        <v>45897</v>
      </c>
      <c r="C429" s="7">
        <v>45897</v>
      </c>
      <c r="D429" t="s">
        <v>891</v>
      </c>
      <c r="E429" s="2">
        <v>5349.41</v>
      </c>
      <c r="F429" s="6" t="s">
        <v>2666</v>
      </c>
      <c r="G429" t="s">
        <v>84</v>
      </c>
      <c r="H429" s="6" t="s">
        <v>1028</v>
      </c>
      <c r="I429" t="str">
        <f>_xlfn.XLOOKUP(Table2[[#This Row],[Centro de coste]],Table13[CECO],Table13[DESCRIPCION],,0,)</f>
        <v>DEPTO. INGENIERÍA Y SERVICIOS GENERALES</v>
      </c>
      <c r="J429" t="s">
        <v>2031</v>
      </c>
    </row>
    <row r="430" spans="1:10" outlineLevel="2" x14ac:dyDescent="0.2">
      <c r="A430" t="s">
        <v>1029</v>
      </c>
      <c r="B430" s="1">
        <v>45897</v>
      </c>
      <c r="C430" s="7">
        <v>45897</v>
      </c>
      <c r="D430" t="s">
        <v>80</v>
      </c>
      <c r="E430" s="2">
        <v>7350</v>
      </c>
      <c r="F430" s="6" t="s">
        <v>2666</v>
      </c>
      <c r="G430" t="s">
        <v>84</v>
      </c>
      <c r="H430" s="6" t="s">
        <v>1030</v>
      </c>
      <c r="I430" t="str">
        <f>_xlfn.XLOOKUP(Table2[[#This Row],[Centro de coste]],Table13[CECO],Table13[DESCRIPCION],,0,)</f>
        <v>DEPTO. INGENIERÍA Y SERVICIOS GENERALES</v>
      </c>
      <c r="J430" t="s">
        <v>2031</v>
      </c>
    </row>
    <row r="431" spans="1:10" outlineLevel="2" x14ac:dyDescent="0.2">
      <c r="A431" t="s">
        <v>1031</v>
      </c>
      <c r="B431" s="1">
        <v>45897</v>
      </c>
      <c r="C431" s="7">
        <v>45897</v>
      </c>
      <c r="D431" t="s">
        <v>80</v>
      </c>
      <c r="E431" s="2">
        <v>7350</v>
      </c>
      <c r="F431" s="6" t="s">
        <v>2666</v>
      </c>
      <c r="G431" t="s">
        <v>84</v>
      </c>
      <c r="H431" s="6" t="s">
        <v>1032</v>
      </c>
      <c r="I431" t="str">
        <f>_xlfn.XLOOKUP(Table2[[#This Row],[Centro de coste]],Table13[CECO],Table13[DESCRIPCION],,0,)</f>
        <v>DEPTO. INGENIERÍA Y SERVICIOS GENERALES</v>
      </c>
      <c r="J431" t="s">
        <v>2031</v>
      </c>
    </row>
    <row r="432" spans="1:10" outlineLevel="2" x14ac:dyDescent="0.2">
      <c r="A432" t="s">
        <v>1033</v>
      </c>
      <c r="B432" s="1">
        <v>45897</v>
      </c>
      <c r="C432" s="7">
        <v>45897</v>
      </c>
      <c r="D432" t="s">
        <v>80</v>
      </c>
      <c r="E432" s="2">
        <v>7350</v>
      </c>
      <c r="F432" s="6" t="s">
        <v>2666</v>
      </c>
      <c r="G432" t="s">
        <v>84</v>
      </c>
      <c r="H432" s="6" t="s">
        <v>1034</v>
      </c>
      <c r="I432" t="str">
        <f>_xlfn.XLOOKUP(Table2[[#This Row],[Centro de coste]],Table13[CECO],Table13[DESCRIPCION],,0,)</f>
        <v>DEPTO. INGENIERÍA Y SERVICIOS GENERALES</v>
      </c>
      <c r="J432" t="s">
        <v>2031</v>
      </c>
    </row>
    <row r="433" spans="1:10" outlineLevel="2" x14ac:dyDescent="0.2">
      <c r="A433" t="s">
        <v>1035</v>
      </c>
      <c r="B433" s="1">
        <v>45897</v>
      </c>
      <c r="C433" s="7">
        <v>45897</v>
      </c>
      <c r="D433" t="s">
        <v>80</v>
      </c>
      <c r="E433" s="2">
        <v>7350</v>
      </c>
      <c r="F433" s="6" t="s">
        <v>2666</v>
      </c>
      <c r="G433" t="s">
        <v>84</v>
      </c>
      <c r="H433" s="6" t="s">
        <v>1036</v>
      </c>
      <c r="I433" t="str">
        <f>_xlfn.XLOOKUP(Table2[[#This Row],[Centro de coste]],Table13[CECO],Table13[DESCRIPCION],,0,)</f>
        <v>DEPTO. INGENIERÍA Y SERVICIOS GENERALES</v>
      </c>
      <c r="J433" t="s">
        <v>2031</v>
      </c>
    </row>
    <row r="434" spans="1:10" outlineLevel="2" x14ac:dyDescent="0.2">
      <c r="A434" t="s">
        <v>1037</v>
      </c>
      <c r="B434" s="1">
        <v>45897</v>
      </c>
      <c r="C434" s="7">
        <v>45897</v>
      </c>
      <c r="D434" t="s">
        <v>80</v>
      </c>
      <c r="E434" s="2">
        <v>7350</v>
      </c>
      <c r="F434" s="6" t="s">
        <v>2666</v>
      </c>
      <c r="G434" t="s">
        <v>84</v>
      </c>
      <c r="H434" s="6" t="s">
        <v>1038</v>
      </c>
      <c r="I434" t="str">
        <f>_xlfn.XLOOKUP(Table2[[#This Row],[Centro de coste]],Table13[CECO],Table13[DESCRIPCION],,0,)</f>
        <v>DEPTO. INGENIERÍA Y SERVICIOS GENERALES</v>
      </c>
      <c r="J434" t="s">
        <v>2031</v>
      </c>
    </row>
    <row r="435" spans="1:10" outlineLevel="2" x14ac:dyDescent="0.2">
      <c r="A435" t="s">
        <v>1039</v>
      </c>
      <c r="B435" s="1">
        <v>45897</v>
      </c>
      <c r="C435" s="7">
        <v>45897</v>
      </c>
      <c r="D435" t="s">
        <v>80</v>
      </c>
      <c r="E435" s="2">
        <v>7350</v>
      </c>
      <c r="F435" s="6" t="s">
        <v>2666</v>
      </c>
      <c r="G435" t="s">
        <v>84</v>
      </c>
      <c r="H435" s="6" t="s">
        <v>1040</v>
      </c>
      <c r="I435" t="str">
        <f>_xlfn.XLOOKUP(Table2[[#This Row],[Centro de coste]],Table13[CECO],Table13[DESCRIPCION],,0,)</f>
        <v>DEPTO. INGENIERÍA Y SERVICIOS GENERALES</v>
      </c>
      <c r="J435" t="s">
        <v>2031</v>
      </c>
    </row>
    <row r="436" spans="1:10" outlineLevel="2" x14ac:dyDescent="0.2">
      <c r="A436" t="s">
        <v>1041</v>
      </c>
      <c r="B436" s="1">
        <v>45897</v>
      </c>
      <c r="C436" s="7">
        <v>45897</v>
      </c>
      <c r="D436" t="s">
        <v>80</v>
      </c>
      <c r="E436" s="2">
        <v>7350</v>
      </c>
      <c r="F436" s="6" t="s">
        <v>2666</v>
      </c>
      <c r="G436" t="s">
        <v>84</v>
      </c>
      <c r="H436" s="6" t="s">
        <v>1042</v>
      </c>
      <c r="I436" t="str">
        <f>_xlfn.XLOOKUP(Table2[[#This Row],[Centro de coste]],Table13[CECO],Table13[DESCRIPCION],,0,)</f>
        <v>DEPTO. INGENIERÍA Y SERVICIOS GENERALES</v>
      </c>
      <c r="J436" t="s">
        <v>2031</v>
      </c>
    </row>
    <row r="437" spans="1:10" outlineLevel="2" x14ac:dyDescent="0.2">
      <c r="A437" t="s">
        <v>1043</v>
      </c>
      <c r="B437" s="1">
        <v>45897</v>
      </c>
      <c r="C437" s="7">
        <v>45897</v>
      </c>
      <c r="D437" t="s">
        <v>80</v>
      </c>
      <c r="E437" s="2">
        <v>7350</v>
      </c>
      <c r="F437" s="6" t="s">
        <v>2666</v>
      </c>
      <c r="G437" t="s">
        <v>84</v>
      </c>
      <c r="H437" s="6" t="s">
        <v>1044</v>
      </c>
      <c r="I437" t="str">
        <f>_xlfn.XLOOKUP(Table2[[#This Row],[Centro de coste]],Table13[CECO],Table13[DESCRIPCION],,0,)</f>
        <v>DEPTO. INGENIERÍA Y SERVICIOS GENERALES</v>
      </c>
      <c r="J437" t="s">
        <v>2031</v>
      </c>
    </row>
    <row r="438" spans="1:10" outlineLevel="2" x14ac:dyDescent="0.2">
      <c r="A438" t="s">
        <v>1045</v>
      </c>
      <c r="B438" s="1">
        <v>45897</v>
      </c>
      <c r="C438" s="7">
        <v>45897</v>
      </c>
      <c r="D438" t="s">
        <v>80</v>
      </c>
      <c r="E438" s="2">
        <v>7350</v>
      </c>
      <c r="F438" s="6" t="s">
        <v>2666</v>
      </c>
      <c r="G438" t="s">
        <v>84</v>
      </c>
      <c r="H438" s="6" t="s">
        <v>1046</v>
      </c>
      <c r="I438" t="str">
        <f>_xlfn.XLOOKUP(Table2[[#This Row],[Centro de coste]],Table13[CECO],Table13[DESCRIPCION],,0,)</f>
        <v>DEPTO. INGENIERÍA Y SERVICIOS GENERALES</v>
      </c>
      <c r="J438" t="s">
        <v>2031</v>
      </c>
    </row>
    <row r="439" spans="1:10" outlineLevel="2" x14ac:dyDescent="0.2">
      <c r="A439" t="s">
        <v>1047</v>
      </c>
      <c r="B439" s="1">
        <v>45897</v>
      </c>
      <c r="C439" s="7">
        <v>45897</v>
      </c>
      <c r="D439" t="s">
        <v>80</v>
      </c>
      <c r="E439" s="2">
        <v>7350</v>
      </c>
      <c r="F439" s="6" t="s">
        <v>2666</v>
      </c>
      <c r="G439" t="s">
        <v>84</v>
      </c>
      <c r="H439" s="6" t="s">
        <v>1048</v>
      </c>
      <c r="I439" t="str">
        <f>_xlfn.XLOOKUP(Table2[[#This Row],[Centro de coste]],Table13[CECO],Table13[DESCRIPCION],,0,)</f>
        <v>DEPTO. INGENIERÍA Y SERVICIOS GENERALES</v>
      </c>
      <c r="J439" t="s">
        <v>2031</v>
      </c>
    </row>
    <row r="440" spans="1:10" outlineLevel="2" x14ac:dyDescent="0.2">
      <c r="A440" t="s">
        <v>1049</v>
      </c>
      <c r="B440" s="1">
        <v>45897</v>
      </c>
      <c r="C440" s="7">
        <v>45897</v>
      </c>
      <c r="D440" t="s">
        <v>80</v>
      </c>
      <c r="E440" s="2">
        <v>7350</v>
      </c>
      <c r="F440" s="6" t="s">
        <v>2666</v>
      </c>
      <c r="G440" t="s">
        <v>84</v>
      </c>
      <c r="H440" s="6" t="s">
        <v>1050</v>
      </c>
      <c r="I440" t="str">
        <f>_xlfn.XLOOKUP(Table2[[#This Row],[Centro de coste]],Table13[CECO],Table13[DESCRIPCION],,0,)</f>
        <v>DEPTO. INGENIERÍA Y SERVICIOS GENERALES</v>
      </c>
      <c r="J440" t="s">
        <v>2031</v>
      </c>
    </row>
    <row r="441" spans="1:10" outlineLevel="2" x14ac:dyDescent="0.2">
      <c r="A441" t="s">
        <v>1051</v>
      </c>
      <c r="B441" s="1">
        <v>45897</v>
      </c>
      <c r="C441" s="7">
        <v>45897</v>
      </c>
      <c r="D441" t="s">
        <v>80</v>
      </c>
      <c r="E441" s="2">
        <v>7350</v>
      </c>
      <c r="F441" s="6" t="s">
        <v>2666</v>
      </c>
      <c r="G441" t="s">
        <v>84</v>
      </c>
      <c r="H441" s="6" t="s">
        <v>1052</v>
      </c>
      <c r="I441" t="str">
        <f>_xlfn.XLOOKUP(Table2[[#This Row],[Centro de coste]],Table13[CECO],Table13[DESCRIPCION],,0,)</f>
        <v>DEPTO. INGENIERÍA Y SERVICIOS GENERALES</v>
      </c>
      <c r="J441" t="s">
        <v>2031</v>
      </c>
    </row>
    <row r="442" spans="1:10" outlineLevel="2" x14ac:dyDescent="0.2">
      <c r="A442" t="s">
        <v>1053</v>
      </c>
      <c r="B442" s="1">
        <v>45897</v>
      </c>
      <c r="C442" s="7">
        <v>45897</v>
      </c>
      <c r="D442" t="s">
        <v>80</v>
      </c>
      <c r="E442" s="2">
        <v>7350</v>
      </c>
      <c r="F442" s="6" t="s">
        <v>2666</v>
      </c>
      <c r="G442" t="s">
        <v>84</v>
      </c>
      <c r="H442" s="6" t="s">
        <v>1054</v>
      </c>
      <c r="I442" t="str">
        <f>_xlfn.XLOOKUP(Table2[[#This Row],[Centro de coste]],Table13[CECO],Table13[DESCRIPCION],,0,)</f>
        <v>DEPTO. INGENIERÍA Y SERVICIOS GENERALES</v>
      </c>
      <c r="J442" t="s">
        <v>2031</v>
      </c>
    </row>
    <row r="443" spans="1:10" outlineLevel="2" x14ac:dyDescent="0.2">
      <c r="A443" t="s">
        <v>1055</v>
      </c>
      <c r="B443" s="1">
        <v>45897</v>
      </c>
      <c r="C443" s="7">
        <v>45897</v>
      </c>
      <c r="D443" t="s">
        <v>80</v>
      </c>
      <c r="E443" s="2">
        <v>7350</v>
      </c>
      <c r="F443" s="6" t="s">
        <v>2666</v>
      </c>
      <c r="G443" t="s">
        <v>84</v>
      </c>
      <c r="H443" s="6" t="s">
        <v>1056</v>
      </c>
      <c r="I443" t="str">
        <f>_xlfn.XLOOKUP(Table2[[#This Row],[Centro de coste]],Table13[CECO],Table13[DESCRIPCION],,0,)</f>
        <v>DEPTO. INGENIERÍA Y SERVICIOS GENERALES</v>
      </c>
      <c r="J443" t="s">
        <v>2031</v>
      </c>
    </row>
    <row r="444" spans="1:10" outlineLevel="2" x14ac:dyDescent="0.2">
      <c r="A444" t="s">
        <v>1057</v>
      </c>
      <c r="B444" s="1">
        <v>45897</v>
      </c>
      <c r="C444" s="7">
        <v>45897</v>
      </c>
      <c r="D444" t="s">
        <v>80</v>
      </c>
      <c r="E444" s="2">
        <v>7350</v>
      </c>
      <c r="F444" s="6" t="s">
        <v>2666</v>
      </c>
      <c r="G444" t="s">
        <v>84</v>
      </c>
      <c r="H444" s="6" t="s">
        <v>1058</v>
      </c>
      <c r="I444" t="str">
        <f>_xlfn.XLOOKUP(Table2[[#This Row],[Centro de coste]],Table13[CECO],Table13[DESCRIPCION],,0,)</f>
        <v>DEPTO. INGENIERÍA Y SERVICIOS GENERALES</v>
      </c>
      <c r="J444" t="s">
        <v>2031</v>
      </c>
    </row>
    <row r="445" spans="1:10" outlineLevel="2" x14ac:dyDescent="0.2">
      <c r="A445" t="s">
        <v>1059</v>
      </c>
      <c r="B445" s="1">
        <v>45897</v>
      </c>
      <c r="C445" s="7">
        <v>45897</v>
      </c>
      <c r="D445" t="s">
        <v>80</v>
      </c>
      <c r="E445" s="2">
        <v>7350</v>
      </c>
      <c r="F445" s="6" t="s">
        <v>2666</v>
      </c>
      <c r="G445" t="s">
        <v>84</v>
      </c>
      <c r="H445" s="6" t="s">
        <v>1060</v>
      </c>
      <c r="I445" t="str">
        <f>_xlfn.XLOOKUP(Table2[[#This Row],[Centro de coste]],Table13[CECO],Table13[DESCRIPCION],,0,)</f>
        <v>DEPTO. INGENIERÍA Y SERVICIOS GENERALES</v>
      </c>
      <c r="J445" t="s">
        <v>2031</v>
      </c>
    </row>
    <row r="446" spans="1:10" outlineLevel="2" x14ac:dyDescent="0.2">
      <c r="A446" t="s">
        <v>1061</v>
      </c>
      <c r="B446" s="1">
        <v>45897</v>
      </c>
      <c r="C446" s="7">
        <v>45897</v>
      </c>
      <c r="D446" t="s">
        <v>80</v>
      </c>
      <c r="E446" s="2">
        <v>7350</v>
      </c>
      <c r="F446" s="6" t="s">
        <v>2666</v>
      </c>
      <c r="G446" t="s">
        <v>84</v>
      </c>
      <c r="H446" s="6" t="s">
        <v>1062</v>
      </c>
      <c r="I446" t="str">
        <f>_xlfn.XLOOKUP(Table2[[#This Row],[Centro de coste]],Table13[CECO],Table13[DESCRIPCION],,0,)</f>
        <v>DEPTO. INGENIERÍA Y SERVICIOS GENERALES</v>
      </c>
      <c r="J446" t="s">
        <v>2031</v>
      </c>
    </row>
    <row r="447" spans="1:10" outlineLevel="2" x14ac:dyDescent="0.2">
      <c r="A447" t="s">
        <v>1063</v>
      </c>
      <c r="B447" s="1">
        <v>45897</v>
      </c>
      <c r="C447" s="7">
        <v>45897</v>
      </c>
      <c r="D447" t="s">
        <v>891</v>
      </c>
      <c r="E447" s="2">
        <v>5350</v>
      </c>
      <c r="F447" s="6" t="s">
        <v>2666</v>
      </c>
      <c r="G447" t="s">
        <v>84</v>
      </c>
      <c r="H447" s="6" t="s">
        <v>1064</v>
      </c>
      <c r="I447" t="str">
        <f>_xlfn.XLOOKUP(Table2[[#This Row],[Centro de coste]],Table13[CECO],Table13[DESCRIPCION],,0,)</f>
        <v>DEPTO. INGENIERÍA Y SERVICIOS GENERALES</v>
      </c>
      <c r="J447" t="s">
        <v>2031</v>
      </c>
    </row>
    <row r="448" spans="1:10" outlineLevel="2" x14ac:dyDescent="0.2">
      <c r="A448" t="s">
        <v>1065</v>
      </c>
      <c r="B448" s="1">
        <v>45897</v>
      </c>
      <c r="C448" s="7">
        <v>45897</v>
      </c>
      <c r="D448" t="s">
        <v>891</v>
      </c>
      <c r="E448" s="2">
        <v>5350</v>
      </c>
      <c r="F448" s="6" t="s">
        <v>2666</v>
      </c>
      <c r="G448" t="s">
        <v>84</v>
      </c>
      <c r="H448" s="6" t="s">
        <v>1066</v>
      </c>
      <c r="I448" t="str">
        <f>_xlfn.XLOOKUP(Table2[[#This Row],[Centro de coste]],Table13[CECO],Table13[DESCRIPCION],,0,)</f>
        <v>DEPTO. INGENIERÍA Y SERVICIOS GENERALES</v>
      </c>
      <c r="J448" t="s">
        <v>2031</v>
      </c>
    </row>
    <row r="449" spans="1:10" outlineLevel="2" x14ac:dyDescent="0.2">
      <c r="A449" t="s">
        <v>1067</v>
      </c>
      <c r="B449" s="1">
        <v>45897</v>
      </c>
      <c r="C449" s="7">
        <v>45897</v>
      </c>
      <c r="D449" t="s">
        <v>891</v>
      </c>
      <c r="E449" s="2">
        <v>5350</v>
      </c>
      <c r="F449" s="6" t="s">
        <v>2666</v>
      </c>
      <c r="G449" t="s">
        <v>84</v>
      </c>
      <c r="H449" s="6" t="s">
        <v>1068</v>
      </c>
      <c r="I449" t="str">
        <f>_xlfn.XLOOKUP(Table2[[#This Row],[Centro de coste]],Table13[CECO],Table13[DESCRIPCION],,0,)</f>
        <v>DEPTO. INGENIERÍA Y SERVICIOS GENERALES</v>
      </c>
      <c r="J449" t="s">
        <v>2031</v>
      </c>
    </row>
    <row r="450" spans="1:10" outlineLevel="2" x14ac:dyDescent="0.2">
      <c r="A450" t="s">
        <v>1069</v>
      </c>
      <c r="B450" s="1">
        <v>45897</v>
      </c>
      <c r="C450" s="7">
        <v>45897</v>
      </c>
      <c r="D450" t="s">
        <v>891</v>
      </c>
      <c r="E450" s="2">
        <v>5350</v>
      </c>
      <c r="F450" s="6" t="s">
        <v>2666</v>
      </c>
      <c r="G450" t="s">
        <v>84</v>
      </c>
      <c r="H450" s="6" t="s">
        <v>1070</v>
      </c>
      <c r="I450" t="str">
        <f>_xlfn.XLOOKUP(Table2[[#This Row],[Centro de coste]],Table13[CECO],Table13[DESCRIPCION],,0,)</f>
        <v>DEPTO. INGENIERÍA Y SERVICIOS GENERALES</v>
      </c>
      <c r="J450" t="s">
        <v>2031</v>
      </c>
    </row>
    <row r="451" spans="1:10" outlineLevel="2" x14ac:dyDescent="0.2">
      <c r="A451" t="s">
        <v>1071</v>
      </c>
      <c r="B451" s="1">
        <v>45897</v>
      </c>
      <c r="C451" s="7">
        <v>45897</v>
      </c>
      <c r="D451" t="s">
        <v>891</v>
      </c>
      <c r="E451" s="2">
        <v>5350</v>
      </c>
      <c r="F451" s="6" t="s">
        <v>2666</v>
      </c>
      <c r="G451" t="s">
        <v>84</v>
      </c>
      <c r="H451" s="6" t="s">
        <v>1072</v>
      </c>
      <c r="I451" t="str">
        <f>_xlfn.XLOOKUP(Table2[[#This Row],[Centro de coste]],Table13[CECO],Table13[DESCRIPCION],,0,)</f>
        <v>DEPTO. INGENIERÍA Y SERVICIOS GENERALES</v>
      </c>
      <c r="J451" t="s">
        <v>2031</v>
      </c>
    </row>
    <row r="452" spans="1:10" outlineLevel="2" x14ac:dyDescent="0.2">
      <c r="A452" t="s">
        <v>1073</v>
      </c>
      <c r="B452" s="1">
        <v>45897</v>
      </c>
      <c r="C452" s="7">
        <v>45897</v>
      </c>
      <c r="D452" t="s">
        <v>891</v>
      </c>
      <c r="E452" s="2">
        <v>5350</v>
      </c>
      <c r="F452" s="6" t="s">
        <v>2666</v>
      </c>
      <c r="G452" t="s">
        <v>84</v>
      </c>
      <c r="H452" s="6" t="s">
        <v>1074</v>
      </c>
      <c r="I452" t="str">
        <f>_xlfn.XLOOKUP(Table2[[#This Row],[Centro de coste]],Table13[CECO],Table13[DESCRIPCION],,0,)</f>
        <v>DEPTO. INGENIERÍA Y SERVICIOS GENERALES</v>
      </c>
      <c r="J452" t="s">
        <v>2031</v>
      </c>
    </row>
    <row r="453" spans="1:10" outlineLevel="2" x14ac:dyDescent="0.2">
      <c r="A453" t="s">
        <v>1075</v>
      </c>
      <c r="B453" s="1">
        <v>45897</v>
      </c>
      <c r="C453" s="7">
        <v>45897</v>
      </c>
      <c r="D453" t="s">
        <v>80</v>
      </c>
      <c r="E453" s="2">
        <v>7350</v>
      </c>
      <c r="F453" s="6" t="s">
        <v>2666</v>
      </c>
      <c r="G453" t="s">
        <v>84</v>
      </c>
      <c r="H453" s="6" t="s">
        <v>1076</v>
      </c>
      <c r="I453" t="str">
        <f>_xlfn.XLOOKUP(Table2[[#This Row],[Centro de coste]],Table13[CECO],Table13[DESCRIPCION],,0,)</f>
        <v>DEPTO. INGENIERÍA Y SERVICIOS GENERALES</v>
      </c>
      <c r="J453" t="s">
        <v>2031</v>
      </c>
    </row>
    <row r="454" spans="1:10" outlineLevel="2" x14ac:dyDescent="0.2">
      <c r="A454" t="s">
        <v>1077</v>
      </c>
      <c r="B454" s="1">
        <v>45897</v>
      </c>
      <c r="C454" s="7">
        <v>45897</v>
      </c>
      <c r="D454" t="s">
        <v>80</v>
      </c>
      <c r="E454" s="2">
        <v>7350</v>
      </c>
      <c r="F454" s="6" t="s">
        <v>2666</v>
      </c>
      <c r="G454" t="s">
        <v>84</v>
      </c>
      <c r="H454" s="6" t="s">
        <v>1078</v>
      </c>
      <c r="I454" t="str">
        <f>_xlfn.XLOOKUP(Table2[[#This Row],[Centro de coste]],Table13[CECO],Table13[DESCRIPCION],,0,)</f>
        <v>DEPTO. INGENIERÍA Y SERVICIOS GENERALES</v>
      </c>
      <c r="J454" t="s">
        <v>2031</v>
      </c>
    </row>
    <row r="455" spans="1:10" outlineLevel="2" x14ac:dyDescent="0.2">
      <c r="A455" t="s">
        <v>1079</v>
      </c>
      <c r="B455" s="1">
        <v>45897</v>
      </c>
      <c r="C455" s="7">
        <v>45897</v>
      </c>
      <c r="D455" t="s">
        <v>80</v>
      </c>
      <c r="E455" s="2">
        <v>7350</v>
      </c>
      <c r="F455" s="6" t="s">
        <v>2666</v>
      </c>
      <c r="G455" t="s">
        <v>84</v>
      </c>
      <c r="H455" s="6" t="s">
        <v>1080</v>
      </c>
      <c r="I455" t="str">
        <f>_xlfn.XLOOKUP(Table2[[#This Row],[Centro de coste]],Table13[CECO],Table13[DESCRIPCION],,0,)</f>
        <v>DEPTO. INGENIERÍA Y SERVICIOS GENERALES</v>
      </c>
      <c r="J455" t="s">
        <v>2031</v>
      </c>
    </row>
    <row r="456" spans="1:10" outlineLevel="2" x14ac:dyDescent="0.2">
      <c r="A456" t="s">
        <v>1081</v>
      </c>
      <c r="B456" s="1">
        <v>45897</v>
      </c>
      <c r="C456" s="7">
        <v>45897</v>
      </c>
      <c r="D456" t="s">
        <v>80</v>
      </c>
      <c r="E456" s="2">
        <v>7350</v>
      </c>
      <c r="F456" s="6" t="s">
        <v>2666</v>
      </c>
      <c r="G456" t="s">
        <v>84</v>
      </c>
      <c r="H456" s="6" t="s">
        <v>1082</v>
      </c>
      <c r="I456" t="str">
        <f>_xlfn.XLOOKUP(Table2[[#This Row],[Centro de coste]],Table13[CECO],Table13[DESCRIPCION],,0,)</f>
        <v>DEPTO. INGENIERÍA Y SERVICIOS GENERALES</v>
      </c>
      <c r="J456" t="s">
        <v>2031</v>
      </c>
    </row>
    <row r="457" spans="1:10" outlineLevel="2" x14ac:dyDescent="0.2">
      <c r="A457" t="s">
        <v>1083</v>
      </c>
      <c r="B457" s="1">
        <v>45897</v>
      </c>
      <c r="C457" s="7">
        <v>45897</v>
      </c>
      <c r="D457" t="s">
        <v>80</v>
      </c>
      <c r="E457" s="2">
        <v>7350</v>
      </c>
      <c r="F457" s="6" t="s">
        <v>2666</v>
      </c>
      <c r="G457" t="s">
        <v>84</v>
      </c>
      <c r="H457" s="6" t="s">
        <v>1084</v>
      </c>
      <c r="I457" t="str">
        <f>_xlfn.XLOOKUP(Table2[[#This Row],[Centro de coste]],Table13[CECO],Table13[DESCRIPCION],,0,)</f>
        <v>DEPTO. INGENIERÍA Y SERVICIOS GENERALES</v>
      </c>
      <c r="J457" t="s">
        <v>2031</v>
      </c>
    </row>
    <row r="458" spans="1:10" outlineLevel="2" x14ac:dyDescent="0.2">
      <c r="A458" t="s">
        <v>1085</v>
      </c>
      <c r="B458" s="1">
        <v>45897</v>
      </c>
      <c r="C458" s="7">
        <v>45897</v>
      </c>
      <c r="D458" t="s">
        <v>80</v>
      </c>
      <c r="E458" s="2">
        <v>7350</v>
      </c>
      <c r="F458" s="6" t="s">
        <v>2666</v>
      </c>
      <c r="G458" t="s">
        <v>84</v>
      </c>
      <c r="H458" s="6" t="s">
        <v>1086</v>
      </c>
      <c r="I458" t="str">
        <f>_xlfn.XLOOKUP(Table2[[#This Row],[Centro de coste]],Table13[CECO],Table13[DESCRIPCION],,0,)</f>
        <v>DEPTO. INGENIERÍA Y SERVICIOS GENERALES</v>
      </c>
      <c r="J458" t="s">
        <v>2031</v>
      </c>
    </row>
    <row r="459" spans="1:10" outlineLevel="2" x14ac:dyDescent="0.2">
      <c r="A459" t="s">
        <v>1087</v>
      </c>
      <c r="B459" s="1">
        <v>45897</v>
      </c>
      <c r="C459" s="7">
        <v>45897</v>
      </c>
      <c r="D459" t="s">
        <v>80</v>
      </c>
      <c r="E459" s="2">
        <v>7350</v>
      </c>
      <c r="F459" s="6" t="s">
        <v>2666</v>
      </c>
      <c r="G459" t="s">
        <v>84</v>
      </c>
      <c r="H459" s="6" t="s">
        <v>1088</v>
      </c>
      <c r="I459" t="str">
        <f>_xlfn.XLOOKUP(Table2[[#This Row],[Centro de coste]],Table13[CECO],Table13[DESCRIPCION],,0,)</f>
        <v>DEPTO. INGENIERÍA Y SERVICIOS GENERALES</v>
      </c>
      <c r="J459" t="s">
        <v>2031</v>
      </c>
    </row>
    <row r="460" spans="1:10" outlineLevel="2" x14ac:dyDescent="0.2">
      <c r="A460" t="s">
        <v>1089</v>
      </c>
      <c r="B460" s="1">
        <v>45897</v>
      </c>
      <c r="C460" s="7">
        <v>45897</v>
      </c>
      <c r="D460" t="s">
        <v>80</v>
      </c>
      <c r="E460" s="2">
        <v>7350</v>
      </c>
      <c r="F460" s="6" t="s">
        <v>2666</v>
      </c>
      <c r="G460" t="s">
        <v>84</v>
      </c>
      <c r="H460" s="6" t="s">
        <v>1090</v>
      </c>
      <c r="I460" t="str">
        <f>_xlfn.XLOOKUP(Table2[[#This Row],[Centro de coste]],Table13[CECO],Table13[DESCRIPCION],,0,)</f>
        <v>DEPTO. INGENIERÍA Y SERVICIOS GENERALES</v>
      </c>
      <c r="J460" t="s">
        <v>2031</v>
      </c>
    </row>
    <row r="461" spans="1:10" outlineLevel="2" x14ac:dyDescent="0.2">
      <c r="A461" t="s">
        <v>1091</v>
      </c>
      <c r="B461" s="1">
        <v>45897</v>
      </c>
      <c r="C461" s="7">
        <v>45897</v>
      </c>
      <c r="D461" t="s">
        <v>80</v>
      </c>
      <c r="E461" s="2">
        <v>7350</v>
      </c>
      <c r="F461" s="6" t="s">
        <v>2666</v>
      </c>
      <c r="G461" t="s">
        <v>84</v>
      </c>
      <c r="H461" s="6" t="s">
        <v>1092</v>
      </c>
      <c r="I461" t="str">
        <f>_xlfn.XLOOKUP(Table2[[#This Row],[Centro de coste]],Table13[CECO],Table13[DESCRIPCION],,0,)</f>
        <v>DEPTO. INGENIERÍA Y SERVICIOS GENERALES</v>
      </c>
      <c r="J461" t="s">
        <v>2031</v>
      </c>
    </row>
    <row r="462" spans="1:10" outlineLevel="2" x14ac:dyDescent="0.2">
      <c r="A462" t="s">
        <v>1093</v>
      </c>
      <c r="B462" s="1">
        <v>45897</v>
      </c>
      <c r="C462" s="7">
        <v>45897</v>
      </c>
      <c r="D462" t="s">
        <v>80</v>
      </c>
      <c r="E462" s="2">
        <v>7350</v>
      </c>
      <c r="F462" s="6" t="s">
        <v>2666</v>
      </c>
      <c r="G462" t="s">
        <v>84</v>
      </c>
      <c r="H462" s="6" t="s">
        <v>1094</v>
      </c>
      <c r="I462" t="str">
        <f>_xlfn.XLOOKUP(Table2[[#This Row],[Centro de coste]],Table13[CECO],Table13[DESCRIPCION],,0,)</f>
        <v>DEPTO. INGENIERÍA Y SERVICIOS GENERALES</v>
      </c>
      <c r="J462" t="s">
        <v>2031</v>
      </c>
    </row>
    <row r="463" spans="1:10" outlineLevel="2" x14ac:dyDescent="0.2">
      <c r="A463" t="s">
        <v>1095</v>
      </c>
      <c r="B463" s="1">
        <v>45897</v>
      </c>
      <c r="C463" s="7">
        <v>45897</v>
      </c>
      <c r="D463" t="s">
        <v>80</v>
      </c>
      <c r="E463" s="2">
        <v>7350</v>
      </c>
      <c r="F463" s="6" t="s">
        <v>2666</v>
      </c>
      <c r="G463" t="s">
        <v>84</v>
      </c>
      <c r="H463" s="6" t="s">
        <v>1096</v>
      </c>
      <c r="I463" t="str">
        <f>_xlfn.XLOOKUP(Table2[[#This Row],[Centro de coste]],Table13[CECO],Table13[DESCRIPCION],,0,)</f>
        <v>DEPTO. INGENIERÍA Y SERVICIOS GENERALES</v>
      </c>
      <c r="J463" t="s">
        <v>2031</v>
      </c>
    </row>
    <row r="464" spans="1:10" outlineLevel="2" x14ac:dyDescent="0.2">
      <c r="A464" t="s">
        <v>1097</v>
      </c>
      <c r="B464" s="1">
        <v>45897</v>
      </c>
      <c r="C464" s="7">
        <v>45897</v>
      </c>
      <c r="D464" t="s">
        <v>80</v>
      </c>
      <c r="E464" s="2">
        <v>7350</v>
      </c>
      <c r="F464" s="6" t="s">
        <v>2666</v>
      </c>
      <c r="G464" t="s">
        <v>84</v>
      </c>
      <c r="H464" s="6" t="s">
        <v>1098</v>
      </c>
      <c r="I464" t="str">
        <f>_xlfn.XLOOKUP(Table2[[#This Row],[Centro de coste]],Table13[CECO],Table13[DESCRIPCION],,0,)</f>
        <v>DEPTO. INGENIERÍA Y SERVICIOS GENERALES</v>
      </c>
      <c r="J464" t="s">
        <v>2031</v>
      </c>
    </row>
    <row r="465" spans="1:10" outlineLevel="2" x14ac:dyDescent="0.2">
      <c r="A465" t="s">
        <v>1099</v>
      </c>
      <c r="B465" s="1">
        <v>45897</v>
      </c>
      <c r="C465" s="7">
        <v>45897</v>
      </c>
      <c r="D465" t="s">
        <v>80</v>
      </c>
      <c r="E465" s="2">
        <v>7350</v>
      </c>
      <c r="F465" s="6" t="s">
        <v>2666</v>
      </c>
      <c r="G465" t="s">
        <v>84</v>
      </c>
      <c r="H465" s="6" t="s">
        <v>1100</v>
      </c>
      <c r="I465" t="str">
        <f>_xlfn.XLOOKUP(Table2[[#This Row],[Centro de coste]],Table13[CECO],Table13[DESCRIPCION],,0,)</f>
        <v>DEPTO. INGENIERÍA Y SERVICIOS GENERALES</v>
      </c>
      <c r="J465" t="s">
        <v>2031</v>
      </c>
    </row>
    <row r="466" spans="1:10" outlineLevel="2" x14ac:dyDescent="0.2">
      <c r="A466" t="s">
        <v>1101</v>
      </c>
      <c r="B466" s="1">
        <v>45897</v>
      </c>
      <c r="C466" s="7">
        <v>45897</v>
      </c>
      <c r="D466" t="s">
        <v>80</v>
      </c>
      <c r="E466" s="2">
        <v>7350</v>
      </c>
      <c r="F466" s="6" t="s">
        <v>2666</v>
      </c>
      <c r="G466" t="s">
        <v>84</v>
      </c>
      <c r="H466" s="6" t="s">
        <v>1102</v>
      </c>
      <c r="I466" t="str">
        <f>_xlfn.XLOOKUP(Table2[[#This Row],[Centro de coste]],Table13[CECO],Table13[DESCRIPCION],,0,)</f>
        <v>DEPTO. INGENIERÍA Y SERVICIOS GENERALES</v>
      </c>
      <c r="J466" t="s">
        <v>2031</v>
      </c>
    </row>
    <row r="467" spans="1:10" outlineLevel="2" x14ac:dyDescent="0.2">
      <c r="A467" t="s">
        <v>1103</v>
      </c>
      <c r="B467" s="1">
        <v>45897</v>
      </c>
      <c r="C467" s="7">
        <v>45897</v>
      </c>
      <c r="D467" t="s">
        <v>80</v>
      </c>
      <c r="E467" s="2">
        <v>7350</v>
      </c>
      <c r="F467" s="6" t="s">
        <v>2666</v>
      </c>
      <c r="G467" t="s">
        <v>84</v>
      </c>
      <c r="H467" s="6" t="s">
        <v>1104</v>
      </c>
      <c r="I467" t="str">
        <f>_xlfn.XLOOKUP(Table2[[#This Row],[Centro de coste]],Table13[CECO],Table13[DESCRIPCION],,0,)</f>
        <v>DEPTO. INGENIERÍA Y SERVICIOS GENERALES</v>
      </c>
      <c r="J467" t="s">
        <v>2031</v>
      </c>
    </row>
    <row r="468" spans="1:10" outlineLevel="2" x14ac:dyDescent="0.2">
      <c r="A468" t="s">
        <v>1105</v>
      </c>
      <c r="B468" s="1">
        <v>45897</v>
      </c>
      <c r="C468" s="7">
        <v>45897</v>
      </c>
      <c r="D468" t="s">
        <v>80</v>
      </c>
      <c r="E468" s="2">
        <v>7350</v>
      </c>
      <c r="F468" s="6" t="s">
        <v>2666</v>
      </c>
      <c r="G468" t="s">
        <v>84</v>
      </c>
      <c r="H468" s="6" t="s">
        <v>1106</v>
      </c>
      <c r="I468" t="str">
        <f>_xlfn.XLOOKUP(Table2[[#This Row],[Centro de coste]],Table13[CECO],Table13[DESCRIPCION],,0,)</f>
        <v>DEPTO. INGENIERÍA Y SERVICIOS GENERALES</v>
      </c>
      <c r="J468" t="s">
        <v>2031</v>
      </c>
    </row>
    <row r="469" spans="1:10" outlineLevel="2" x14ac:dyDescent="0.2">
      <c r="A469" t="s">
        <v>1107</v>
      </c>
      <c r="B469" s="1">
        <v>45897</v>
      </c>
      <c r="C469" s="7">
        <v>45897</v>
      </c>
      <c r="D469" t="s">
        <v>80</v>
      </c>
      <c r="E469" s="2">
        <v>7350</v>
      </c>
      <c r="F469" s="6" t="s">
        <v>2666</v>
      </c>
      <c r="G469" t="s">
        <v>84</v>
      </c>
      <c r="H469" s="6" t="s">
        <v>1108</v>
      </c>
      <c r="I469" t="str">
        <f>_xlfn.XLOOKUP(Table2[[#This Row],[Centro de coste]],Table13[CECO],Table13[DESCRIPCION],,0,)</f>
        <v>DEPTO. INGENIERÍA Y SERVICIOS GENERALES</v>
      </c>
      <c r="J469" t="s">
        <v>2031</v>
      </c>
    </row>
    <row r="470" spans="1:10" outlineLevel="2" x14ac:dyDescent="0.2">
      <c r="A470" t="s">
        <v>1109</v>
      </c>
      <c r="B470" s="1">
        <v>45897</v>
      </c>
      <c r="C470" s="7">
        <v>45897</v>
      </c>
      <c r="D470" t="s">
        <v>80</v>
      </c>
      <c r="E470" s="2">
        <v>7350</v>
      </c>
      <c r="F470" s="6" t="s">
        <v>2666</v>
      </c>
      <c r="G470" t="s">
        <v>84</v>
      </c>
      <c r="H470" s="6" t="s">
        <v>1110</v>
      </c>
      <c r="I470" t="str">
        <f>_xlfn.XLOOKUP(Table2[[#This Row],[Centro de coste]],Table13[CECO],Table13[DESCRIPCION],,0,)</f>
        <v>DEPTO. INGENIERÍA Y SERVICIOS GENERALES</v>
      </c>
      <c r="J470" t="s">
        <v>2031</v>
      </c>
    </row>
    <row r="471" spans="1:10" outlineLevel="2" x14ac:dyDescent="0.2">
      <c r="A471" t="s">
        <v>1111</v>
      </c>
      <c r="B471" s="1">
        <v>45897</v>
      </c>
      <c r="C471" s="7">
        <v>45897</v>
      </c>
      <c r="D471" t="s">
        <v>80</v>
      </c>
      <c r="E471" s="2">
        <v>7350</v>
      </c>
      <c r="F471" s="6" t="s">
        <v>2666</v>
      </c>
      <c r="G471" t="s">
        <v>84</v>
      </c>
      <c r="H471" s="6" t="s">
        <v>1112</v>
      </c>
      <c r="I471" t="str">
        <f>_xlfn.XLOOKUP(Table2[[#This Row],[Centro de coste]],Table13[CECO],Table13[DESCRIPCION],,0,)</f>
        <v>DEPTO. INGENIERÍA Y SERVICIOS GENERALES</v>
      </c>
      <c r="J471" t="s">
        <v>2031</v>
      </c>
    </row>
    <row r="472" spans="1:10" outlineLevel="2" x14ac:dyDescent="0.2">
      <c r="A472" t="s">
        <v>1113</v>
      </c>
      <c r="B472" s="1">
        <v>45897</v>
      </c>
      <c r="C472" s="7">
        <v>45897</v>
      </c>
      <c r="D472" t="s">
        <v>80</v>
      </c>
      <c r="E472" s="2">
        <v>7350</v>
      </c>
      <c r="F472" s="6" t="s">
        <v>2666</v>
      </c>
      <c r="G472" t="s">
        <v>84</v>
      </c>
      <c r="H472" s="6" t="s">
        <v>1114</v>
      </c>
      <c r="I472" t="str">
        <f>_xlfn.XLOOKUP(Table2[[#This Row],[Centro de coste]],Table13[CECO],Table13[DESCRIPCION],,0,)</f>
        <v>DEPTO. INGENIERÍA Y SERVICIOS GENERALES</v>
      </c>
      <c r="J472" t="s">
        <v>2031</v>
      </c>
    </row>
    <row r="473" spans="1:10" outlineLevel="2" x14ac:dyDescent="0.2">
      <c r="A473" t="s">
        <v>1115</v>
      </c>
      <c r="B473" s="1">
        <v>45897</v>
      </c>
      <c r="C473" s="7">
        <v>45897</v>
      </c>
      <c r="D473" t="s">
        <v>80</v>
      </c>
      <c r="E473" s="2">
        <v>7350</v>
      </c>
      <c r="F473" s="6" t="s">
        <v>2666</v>
      </c>
      <c r="G473" t="s">
        <v>84</v>
      </c>
      <c r="H473" s="6" t="s">
        <v>1116</v>
      </c>
      <c r="I473" t="str">
        <f>_xlfn.XLOOKUP(Table2[[#This Row],[Centro de coste]],Table13[CECO],Table13[DESCRIPCION],,0,)</f>
        <v>DEPTO. INGENIERÍA Y SERVICIOS GENERALES</v>
      </c>
      <c r="J473" t="s">
        <v>2031</v>
      </c>
    </row>
    <row r="474" spans="1:10" outlineLevel="2" x14ac:dyDescent="0.2">
      <c r="A474" t="s">
        <v>1117</v>
      </c>
      <c r="B474" s="1">
        <v>45897</v>
      </c>
      <c r="C474" s="7">
        <v>45897</v>
      </c>
      <c r="D474" t="s">
        <v>80</v>
      </c>
      <c r="E474" s="2">
        <v>7350</v>
      </c>
      <c r="F474" s="6" t="s">
        <v>2666</v>
      </c>
      <c r="G474" t="s">
        <v>84</v>
      </c>
      <c r="H474" s="6" t="s">
        <v>1118</v>
      </c>
      <c r="I474" t="str">
        <f>_xlfn.XLOOKUP(Table2[[#This Row],[Centro de coste]],Table13[CECO],Table13[DESCRIPCION],,0,)</f>
        <v>DEPTO. INGENIERÍA Y SERVICIOS GENERALES</v>
      </c>
      <c r="J474" t="s">
        <v>2031</v>
      </c>
    </row>
    <row r="475" spans="1:10" outlineLevel="2" x14ac:dyDescent="0.2">
      <c r="A475" t="s">
        <v>1119</v>
      </c>
      <c r="B475" s="1">
        <v>45897</v>
      </c>
      <c r="C475" s="7">
        <v>45897</v>
      </c>
      <c r="D475" t="s">
        <v>80</v>
      </c>
      <c r="E475" s="2">
        <v>7350</v>
      </c>
      <c r="F475" s="6" t="s">
        <v>2666</v>
      </c>
      <c r="G475" t="s">
        <v>84</v>
      </c>
      <c r="H475" s="6" t="s">
        <v>1120</v>
      </c>
      <c r="I475" t="str">
        <f>_xlfn.XLOOKUP(Table2[[#This Row],[Centro de coste]],Table13[CECO],Table13[DESCRIPCION],,0,)</f>
        <v>DEPTO. INGENIERÍA Y SERVICIOS GENERALES</v>
      </c>
      <c r="J475" t="s">
        <v>2031</v>
      </c>
    </row>
    <row r="476" spans="1:10" outlineLevel="2" x14ac:dyDescent="0.2">
      <c r="A476" t="s">
        <v>1121</v>
      </c>
      <c r="B476" s="1">
        <v>45897</v>
      </c>
      <c r="C476" s="7">
        <v>45897</v>
      </c>
      <c r="D476" t="s">
        <v>80</v>
      </c>
      <c r="E476" s="2">
        <v>7350</v>
      </c>
      <c r="F476" s="6" t="s">
        <v>2666</v>
      </c>
      <c r="G476" t="s">
        <v>84</v>
      </c>
      <c r="H476" s="6" t="s">
        <v>1122</v>
      </c>
      <c r="I476" t="str">
        <f>_xlfn.XLOOKUP(Table2[[#This Row],[Centro de coste]],Table13[CECO],Table13[DESCRIPCION],,0,)</f>
        <v>DEPTO. INGENIERÍA Y SERVICIOS GENERALES</v>
      </c>
      <c r="J476" t="s">
        <v>2031</v>
      </c>
    </row>
    <row r="477" spans="1:10" outlineLevel="2" x14ac:dyDescent="0.2">
      <c r="A477" t="s">
        <v>1123</v>
      </c>
      <c r="B477" s="1">
        <v>45897</v>
      </c>
      <c r="C477" s="7">
        <v>45897</v>
      </c>
      <c r="D477" t="s">
        <v>80</v>
      </c>
      <c r="E477" s="2">
        <v>7350</v>
      </c>
      <c r="F477" s="6" t="s">
        <v>2666</v>
      </c>
      <c r="G477" t="s">
        <v>84</v>
      </c>
      <c r="H477" s="6" t="s">
        <v>1124</v>
      </c>
      <c r="I477" t="str">
        <f>_xlfn.XLOOKUP(Table2[[#This Row],[Centro de coste]],Table13[CECO],Table13[DESCRIPCION],,0,)</f>
        <v>DEPTO. INGENIERÍA Y SERVICIOS GENERALES</v>
      </c>
      <c r="J477" t="s">
        <v>2031</v>
      </c>
    </row>
    <row r="478" spans="1:10" outlineLevel="2" x14ac:dyDescent="0.2">
      <c r="A478" t="s">
        <v>1125</v>
      </c>
      <c r="B478" s="1">
        <v>45897</v>
      </c>
      <c r="C478" s="7">
        <v>45897</v>
      </c>
      <c r="D478" t="s">
        <v>80</v>
      </c>
      <c r="E478" s="2">
        <v>7350</v>
      </c>
      <c r="F478" s="6" t="s">
        <v>2666</v>
      </c>
      <c r="G478" t="s">
        <v>84</v>
      </c>
      <c r="H478" s="6" t="s">
        <v>1126</v>
      </c>
      <c r="I478" t="str">
        <f>_xlfn.XLOOKUP(Table2[[#This Row],[Centro de coste]],Table13[CECO],Table13[DESCRIPCION],,0,)</f>
        <v>DEPTO. INGENIERÍA Y SERVICIOS GENERALES</v>
      </c>
      <c r="J478" t="s">
        <v>2031</v>
      </c>
    </row>
    <row r="479" spans="1:10" outlineLevel="2" x14ac:dyDescent="0.2">
      <c r="A479" t="s">
        <v>1127</v>
      </c>
      <c r="B479" s="1">
        <v>45897</v>
      </c>
      <c r="C479" s="7">
        <v>45897</v>
      </c>
      <c r="D479" t="s">
        <v>80</v>
      </c>
      <c r="E479" s="2">
        <v>7350</v>
      </c>
      <c r="F479" s="6" t="s">
        <v>2666</v>
      </c>
      <c r="G479" t="s">
        <v>84</v>
      </c>
      <c r="H479" s="6" t="s">
        <v>1128</v>
      </c>
      <c r="I479" t="str">
        <f>_xlfn.XLOOKUP(Table2[[#This Row],[Centro de coste]],Table13[CECO],Table13[DESCRIPCION],,0,)</f>
        <v>DEPTO. INGENIERÍA Y SERVICIOS GENERALES</v>
      </c>
      <c r="J479" t="s">
        <v>2031</v>
      </c>
    </row>
    <row r="480" spans="1:10" outlineLevel="2" x14ac:dyDescent="0.2">
      <c r="A480" t="s">
        <v>1129</v>
      </c>
      <c r="B480" s="1">
        <v>45897</v>
      </c>
      <c r="C480" s="7">
        <v>45897</v>
      </c>
      <c r="D480" t="s">
        <v>80</v>
      </c>
      <c r="E480" s="2">
        <v>7350</v>
      </c>
      <c r="F480" s="6" t="s">
        <v>2666</v>
      </c>
      <c r="G480" t="s">
        <v>84</v>
      </c>
      <c r="H480" s="6" t="s">
        <v>1130</v>
      </c>
      <c r="I480" t="str">
        <f>_xlfn.XLOOKUP(Table2[[#This Row],[Centro de coste]],Table13[CECO],Table13[DESCRIPCION],,0,)</f>
        <v>DEPTO. INGENIERÍA Y SERVICIOS GENERALES</v>
      </c>
      <c r="J480" t="s">
        <v>2031</v>
      </c>
    </row>
    <row r="481" spans="1:10" outlineLevel="2" x14ac:dyDescent="0.2">
      <c r="A481" t="s">
        <v>1131</v>
      </c>
      <c r="B481" s="1">
        <v>45897</v>
      </c>
      <c r="C481" s="7">
        <v>45897</v>
      </c>
      <c r="D481" t="s">
        <v>80</v>
      </c>
      <c r="E481" s="2">
        <v>7350</v>
      </c>
      <c r="F481" s="6" t="s">
        <v>2666</v>
      </c>
      <c r="G481" t="s">
        <v>84</v>
      </c>
      <c r="H481" s="6" t="s">
        <v>1132</v>
      </c>
      <c r="I481" t="str">
        <f>_xlfn.XLOOKUP(Table2[[#This Row],[Centro de coste]],Table13[CECO],Table13[DESCRIPCION],,0,)</f>
        <v>DEPTO. INGENIERÍA Y SERVICIOS GENERALES</v>
      </c>
      <c r="J481" t="s">
        <v>2031</v>
      </c>
    </row>
    <row r="482" spans="1:10" outlineLevel="2" x14ac:dyDescent="0.2">
      <c r="A482" t="s">
        <v>1133</v>
      </c>
      <c r="B482" s="1">
        <v>45897</v>
      </c>
      <c r="C482" s="7">
        <v>45897</v>
      </c>
      <c r="D482" t="s">
        <v>80</v>
      </c>
      <c r="E482" s="2">
        <v>7350</v>
      </c>
      <c r="F482" s="6" t="s">
        <v>2666</v>
      </c>
      <c r="G482" t="s">
        <v>84</v>
      </c>
      <c r="H482" s="6" t="s">
        <v>1134</v>
      </c>
      <c r="I482" t="str">
        <f>_xlfn.XLOOKUP(Table2[[#This Row],[Centro de coste]],Table13[CECO],Table13[DESCRIPCION],,0,)</f>
        <v>DEPTO. INGENIERÍA Y SERVICIOS GENERALES</v>
      </c>
      <c r="J482" t="s">
        <v>2031</v>
      </c>
    </row>
    <row r="483" spans="1:10" outlineLevel="2" x14ac:dyDescent="0.2">
      <c r="A483" t="s">
        <v>1135</v>
      </c>
      <c r="B483" s="1">
        <v>45897</v>
      </c>
      <c r="C483" s="7">
        <v>45897</v>
      </c>
      <c r="D483" t="s">
        <v>80</v>
      </c>
      <c r="E483" s="2">
        <v>7350</v>
      </c>
      <c r="F483" s="6" t="s">
        <v>2666</v>
      </c>
      <c r="G483" t="s">
        <v>84</v>
      </c>
      <c r="H483" s="6" t="s">
        <v>1136</v>
      </c>
      <c r="I483" t="str">
        <f>_xlfn.XLOOKUP(Table2[[#This Row],[Centro de coste]],Table13[CECO],Table13[DESCRIPCION],,0,)</f>
        <v>DEPTO. INGENIERÍA Y SERVICIOS GENERALES</v>
      </c>
      <c r="J483" t="s">
        <v>2031</v>
      </c>
    </row>
    <row r="484" spans="1:10" outlineLevel="2" x14ac:dyDescent="0.2">
      <c r="A484" t="s">
        <v>1137</v>
      </c>
      <c r="B484" s="1">
        <v>45897</v>
      </c>
      <c r="C484" s="7">
        <v>45897</v>
      </c>
      <c r="D484" t="s">
        <v>80</v>
      </c>
      <c r="E484" s="2">
        <v>7350</v>
      </c>
      <c r="F484" s="6" t="s">
        <v>2666</v>
      </c>
      <c r="G484" t="s">
        <v>84</v>
      </c>
      <c r="H484" s="6" t="s">
        <v>1138</v>
      </c>
      <c r="I484" t="str">
        <f>_xlfn.XLOOKUP(Table2[[#This Row],[Centro de coste]],Table13[CECO],Table13[DESCRIPCION],,0,)</f>
        <v>DEPTO. INGENIERÍA Y SERVICIOS GENERALES</v>
      </c>
      <c r="J484" t="s">
        <v>2031</v>
      </c>
    </row>
    <row r="485" spans="1:10" outlineLevel="2" x14ac:dyDescent="0.2">
      <c r="A485" t="s">
        <v>1139</v>
      </c>
      <c r="B485" s="1">
        <v>45897</v>
      </c>
      <c r="C485" s="7">
        <v>45897</v>
      </c>
      <c r="D485" t="s">
        <v>80</v>
      </c>
      <c r="E485" s="2">
        <v>7350</v>
      </c>
      <c r="F485" s="6" t="s">
        <v>2666</v>
      </c>
      <c r="G485" t="s">
        <v>84</v>
      </c>
      <c r="H485" s="6" t="s">
        <v>1140</v>
      </c>
      <c r="I485" t="str">
        <f>_xlfn.XLOOKUP(Table2[[#This Row],[Centro de coste]],Table13[CECO],Table13[DESCRIPCION],,0,)</f>
        <v>DEPTO. INGENIERÍA Y SERVICIOS GENERALES</v>
      </c>
      <c r="J485" t="s">
        <v>2031</v>
      </c>
    </row>
    <row r="486" spans="1:10" outlineLevel="2" x14ac:dyDescent="0.2">
      <c r="A486" t="s">
        <v>1141</v>
      </c>
      <c r="B486" s="1">
        <v>45897</v>
      </c>
      <c r="C486" s="7">
        <v>45897</v>
      </c>
      <c r="D486" t="s">
        <v>80</v>
      </c>
      <c r="E486" s="2">
        <v>7350</v>
      </c>
      <c r="F486" s="6" t="s">
        <v>2666</v>
      </c>
      <c r="G486" t="s">
        <v>84</v>
      </c>
      <c r="H486" s="6" t="s">
        <v>1142</v>
      </c>
      <c r="I486" t="str">
        <f>_xlfn.XLOOKUP(Table2[[#This Row],[Centro de coste]],Table13[CECO],Table13[DESCRIPCION],,0,)</f>
        <v>DEPTO. INGENIERÍA Y SERVICIOS GENERALES</v>
      </c>
      <c r="J486" t="s">
        <v>2031</v>
      </c>
    </row>
    <row r="487" spans="1:10" outlineLevel="2" x14ac:dyDescent="0.2">
      <c r="A487" t="s">
        <v>1143</v>
      </c>
      <c r="B487" s="1">
        <v>45897</v>
      </c>
      <c r="C487" s="7">
        <v>45897</v>
      </c>
      <c r="D487" t="s">
        <v>80</v>
      </c>
      <c r="E487" s="2">
        <v>7350</v>
      </c>
      <c r="F487" s="6" t="s">
        <v>2666</v>
      </c>
      <c r="G487" t="s">
        <v>84</v>
      </c>
      <c r="H487" s="6" t="s">
        <v>1144</v>
      </c>
      <c r="I487" t="str">
        <f>_xlfn.XLOOKUP(Table2[[#This Row],[Centro de coste]],Table13[CECO],Table13[DESCRIPCION],,0,)</f>
        <v>DEPTO. INGENIERÍA Y SERVICIOS GENERALES</v>
      </c>
      <c r="J487" t="s">
        <v>2031</v>
      </c>
    </row>
    <row r="488" spans="1:10" outlineLevel="2" x14ac:dyDescent="0.2">
      <c r="A488" t="s">
        <v>1145</v>
      </c>
      <c r="B488" s="1">
        <v>45897</v>
      </c>
      <c r="C488" s="7">
        <v>45897</v>
      </c>
      <c r="D488" t="s">
        <v>80</v>
      </c>
      <c r="E488" s="2">
        <v>7350</v>
      </c>
      <c r="F488" s="6" t="s">
        <v>2666</v>
      </c>
      <c r="G488" t="s">
        <v>84</v>
      </c>
      <c r="H488" s="6" t="s">
        <v>1146</v>
      </c>
      <c r="I488" t="str">
        <f>_xlfn.XLOOKUP(Table2[[#This Row],[Centro de coste]],Table13[CECO],Table13[DESCRIPCION],,0,)</f>
        <v>DEPTO. INGENIERÍA Y SERVICIOS GENERALES</v>
      </c>
      <c r="J488" t="s">
        <v>2031</v>
      </c>
    </row>
    <row r="489" spans="1:10" outlineLevel="2" x14ac:dyDescent="0.2">
      <c r="A489" t="s">
        <v>1147</v>
      </c>
      <c r="B489" s="1">
        <v>45897</v>
      </c>
      <c r="C489" s="7">
        <v>45897</v>
      </c>
      <c r="D489" t="s">
        <v>80</v>
      </c>
      <c r="E489" s="2">
        <v>7350</v>
      </c>
      <c r="F489" s="6" t="s">
        <v>2666</v>
      </c>
      <c r="G489" t="s">
        <v>84</v>
      </c>
      <c r="H489" s="6" t="s">
        <v>1148</v>
      </c>
      <c r="I489" t="str">
        <f>_xlfn.XLOOKUP(Table2[[#This Row],[Centro de coste]],Table13[CECO],Table13[DESCRIPCION],,0,)</f>
        <v>DEPTO. INGENIERÍA Y SERVICIOS GENERALES</v>
      </c>
      <c r="J489" t="s">
        <v>2031</v>
      </c>
    </row>
    <row r="490" spans="1:10" outlineLevel="2" x14ac:dyDescent="0.2">
      <c r="A490" t="s">
        <v>1149</v>
      </c>
      <c r="B490" s="1">
        <v>45897</v>
      </c>
      <c r="C490" s="7">
        <v>45897</v>
      </c>
      <c r="D490" t="s">
        <v>80</v>
      </c>
      <c r="E490" s="2">
        <v>7350</v>
      </c>
      <c r="F490" s="6" t="s">
        <v>2666</v>
      </c>
      <c r="G490" t="s">
        <v>84</v>
      </c>
      <c r="H490" s="6" t="s">
        <v>1150</v>
      </c>
      <c r="I490" t="str">
        <f>_xlfn.XLOOKUP(Table2[[#This Row],[Centro de coste]],Table13[CECO],Table13[DESCRIPCION],,0,)</f>
        <v>DEPTO. INGENIERÍA Y SERVICIOS GENERALES</v>
      </c>
      <c r="J490" t="s">
        <v>2031</v>
      </c>
    </row>
    <row r="491" spans="1:10" outlineLevel="2" x14ac:dyDescent="0.2">
      <c r="A491" t="s">
        <v>1151</v>
      </c>
      <c r="B491" s="1">
        <v>45897</v>
      </c>
      <c r="C491" s="7">
        <v>45897</v>
      </c>
      <c r="D491" t="s">
        <v>80</v>
      </c>
      <c r="E491" s="2">
        <v>7350</v>
      </c>
      <c r="F491" s="6" t="s">
        <v>2666</v>
      </c>
      <c r="G491" t="s">
        <v>84</v>
      </c>
      <c r="H491" s="6" t="s">
        <v>1152</v>
      </c>
      <c r="I491" t="str">
        <f>_xlfn.XLOOKUP(Table2[[#This Row],[Centro de coste]],Table13[CECO],Table13[DESCRIPCION],,0,)</f>
        <v>DEPTO. INGENIERÍA Y SERVICIOS GENERALES</v>
      </c>
      <c r="J491" t="s">
        <v>2031</v>
      </c>
    </row>
    <row r="492" spans="1:10" outlineLevel="2" x14ac:dyDescent="0.2">
      <c r="A492" t="s">
        <v>1153</v>
      </c>
      <c r="B492" s="1">
        <v>45897</v>
      </c>
      <c r="C492" s="7">
        <v>45897</v>
      </c>
      <c r="D492" t="s">
        <v>80</v>
      </c>
      <c r="E492" s="2">
        <v>7350</v>
      </c>
      <c r="F492" s="6" t="s">
        <v>2666</v>
      </c>
      <c r="G492" t="s">
        <v>84</v>
      </c>
      <c r="H492" s="6" t="s">
        <v>1154</v>
      </c>
      <c r="I492" t="str">
        <f>_xlfn.XLOOKUP(Table2[[#This Row],[Centro de coste]],Table13[CECO],Table13[DESCRIPCION],,0,)</f>
        <v>DEPTO. INGENIERÍA Y SERVICIOS GENERALES</v>
      </c>
      <c r="J492" t="s">
        <v>2031</v>
      </c>
    </row>
    <row r="493" spans="1:10" outlineLevel="2" x14ac:dyDescent="0.2">
      <c r="A493" t="s">
        <v>1155</v>
      </c>
      <c r="B493" s="1">
        <v>45897</v>
      </c>
      <c r="C493" s="7">
        <v>45897</v>
      </c>
      <c r="D493" t="s">
        <v>80</v>
      </c>
      <c r="E493" s="2">
        <v>7350</v>
      </c>
      <c r="F493" s="6" t="s">
        <v>2666</v>
      </c>
      <c r="G493" t="s">
        <v>84</v>
      </c>
      <c r="H493" s="6" t="s">
        <v>1156</v>
      </c>
      <c r="I493" t="str">
        <f>_xlfn.XLOOKUP(Table2[[#This Row],[Centro de coste]],Table13[CECO],Table13[DESCRIPCION],,0,)</f>
        <v>DEPTO. INGENIERÍA Y SERVICIOS GENERALES</v>
      </c>
      <c r="J493" t="s">
        <v>2031</v>
      </c>
    </row>
    <row r="494" spans="1:10" outlineLevel="2" x14ac:dyDescent="0.2">
      <c r="A494" t="s">
        <v>1157</v>
      </c>
      <c r="B494" s="1">
        <v>45897</v>
      </c>
      <c r="C494" s="7">
        <v>45897</v>
      </c>
      <c r="D494" t="s">
        <v>80</v>
      </c>
      <c r="E494" s="2">
        <v>7350</v>
      </c>
      <c r="F494" s="6" t="s">
        <v>2666</v>
      </c>
      <c r="G494" t="s">
        <v>84</v>
      </c>
      <c r="H494" s="6" t="s">
        <v>1158</v>
      </c>
      <c r="I494" t="str">
        <f>_xlfn.XLOOKUP(Table2[[#This Row],[Centro de coste]],Table13[CECO],Table13[DESCRIPCION],,0,)</f>
        <v>DEPTO. INGENIERÍA Y SERVICIOS GENERALES</v>
      </c>
      <c r="J494" t="s">
        <v>2031</v>
      </c>
    </row>
    <row r="495" spans="1:10" outlineLevel="2" x14ac:dyDescent="0.2">
      <c r="A495" t="s">
        <v>1159</v>
      </c>
      <c r="B495" s="1">
        <v>45897</v>
      </c>
      <c r="C495" s="7">
        <v>45897</v>
      </c>
      <c r="D495" t="s">
        <v>80</v>
      </c>
      <c r="E495" s="2">
        <v>7350</v>
      </c>
      <c r="F495" s="6" t="s">
        <v>2666</v>
      </c>
      <c r="G495" t="s">
        <v>84</v>
      </c>
      <c r="H495" s="6" t="s">
        <v>1160</v>
      </c>
      <c r="I495" t="str">
        <f>_xlfn.XLOOKUP(Table2[[#This Row],[Centro de coste]],Table13[CECO],Table13[DESCRIPCION],,0,)</f>
        <v>DEPTO. INGENIERÍA Y SERVICIOS GENERALES</v>
      </c>
      <c r="J495" t="s">
        <v>2031</v>
      </c>
    </row>
    <row r="496" spans="1:10" outlineLevel="2" x14ac:dyDescent="0.2">
      <c r="A496" t="s">
        <v>1161</v>
      </c>
      <c r="B496" s="1">
        <v>45897</v>
      </c>
      <c r="C496" s="7">
        <v>45897</v>
      </c>
      <c r="D496" t="s">
        <v>80</v>
      </c>
      <c r="E496" s="2">
        <v>7350</v>
      </c>
      <c r="F496" s="6" t="s">
        <v>2666</v>
      </c>
      <c r="G496" t="s">
        <v>84</v>
      </c>
      <c r="H496" s="6" t="s">
        <v>1162</v>
      </c>
      <c r="I496" t="str">
        <f>_xlfn.XLOOKUP(Table2[[#This Row],[Centro de coste]],Table13[CECO],Table13[DESCRIPCION],,0,)</f>
        <v>DEPTO. INGENIERÍA Y SERVICIOS GENERALES</v>
      </c>
      <c r="J496" t="s">
        <v>2031</v>
      </c>
    </row>
    <row r="497" spans="1:10" outlineLevel="2" x14ac:dyDescent="0.2">
      <c r="A497" t="s">
        <v>1163</v>
      </c>
      <c r="B497" s="1">
        <v>45897</v>
      </c>
      <c r="C497" s="7">
        <v>45897</v>
      </c>
      <c r="D497" t="s">
        <v>80</v>
      </c>
      <c r="E497" s="2">
        <v>7350</v>
      </c>
      <c r="F497" s="6" t="s">
        <v>2666</v>
      </c>
      <c r="G497" t="s">
        <v>84</v>
      </c>
      <c r="H497" s="6" t="s">
        <v>1164</v>
      </c>
      <c r="I497" t="str">
        <f>_xlfn.XLOOKUP(Table2[[#This Row],[Centro de coste]],Table13[CECO],Table13[DESCRIPCION],,0,)</f>
        <v>DEPTO. INGENIERÍA Y SERVICIOS GENERALES</v>
      </c>
      <c r="J497" t="s">
        <v>2031</v>
      </c>
    </row>
    <row r="498" spans="1:10" outlineLevel="2" x14ac:dyDescent="0.2">
      <c r="A498" t="s">
        <v>1165</v>
      </c>
      <c r="B498" s="1">
        <v>45897</v>
      </c>
      <c r="C498" s="7">
        <v>45897</v>
      </c>
      <c r="D498" t="s">
        <v>80</v>
      </c>
      <c r="E498" s="2">
        <v>7350</v>
      </c>
      <c r="F498" s="6" t="s">
        <v>2666</v>
      </c>
      <c r="G498" t="s">
        <v>84</v>
      </c>
      <c r="H498" s="6" t="s">
        <v>1166</v>
      </c>
      <c r="I498" t="str">
        <f>_xlfn.XLOOKUP(Table2[[#This Row],[Centro de coste]],Table13[CECO],Table13[DESCRIPCION],,0,)</f>
        <v>DEPTO. INGENIERÍA Y SERVICIOS GENERALES</v>
      </c>
      <c r="J498" t="s">
        <v>2031</v>
      </c>
    </row>
    <row r="499" spans="1:10" outlineLevel="2" x14ac:dyDescent="0.2">
      <c r="A499" t="s">
        <v>1167</v>
      </c>
      <c r="B499" s="1">
        <v>45897</v>
      </c>
      <c r="C499" s="7">
        <v>45897</v>
      </c>
      <c r="D499" t="s">
        <v>80</v>
      </c>
      <c r="E499" s="2">
        <v>7350</v>
      </c>
      <c r="F499" s="6" t="s">
        <v>2666</v>
      </c>
      <c r="G499" t="s">
        <v>84</v>
      </c>
      <c r="H499" s="6" t="s">
        <v>1168</v>
      </c>
      <c r="I499" t="str">
        <f>_xlfn.XLOOKUP(Table2[[#This Row],[Centro de coste]],Table13[CECO],Table13[DESCRIPCION],,0,)</f>
        <v>DEPTO. INGENIERÍA Y SERVICIOS GENERALES</v>
      </c>
      <c r="J499" t="s">
        <v>2031</v>
      </c>
    </row>
    <row r="500" spans="1:10" outlineLevel="2" x14ac:dyDescent="0.2">
      <c r="A500" t="s">
        <v>1169</v>
      </c>
      <c r="B500" s="1">
        <v>45897</v>
      </c>
      <c r="C500" s="7">
        <v>45897</v>
      </c>
      <c r="D500" t="s">
        <v>80</v>
      </c>
      <c r="E500" s="2">
        <v>7350</v>
      </c>
      <c r="F500" s="6" t="s">
        <v>2666</v>
      </c>
      <c r="G500" t="s">
        <v>84</v>
      </c>
      <c r="H500" s="6" t="s">
        <v>1170</v>
      </c>
      <c r="I500" t="str">
        <f>_xlfn.XLOOKUP(Table2[[#This Row],[Centro de coste]],Table13[CECO],Table13[DESCRIPCION],,0,)</f>
        <v>DEPTO. INGENIERÍA Y SERVICIOS GENERALES</v>
      </c>
      <c r="J500" t="s">
        <v>2031</v>
      </c>
    </row>
    <row r="501" spans="1:10" outlineLevel="2" x14ac:dyDescent="0.2">
      <c r="A501" t="s">
        <v>1171</v>
      </c>
      <c r="B501" s="1">
        <v>45897</v>
      </c>
      <c r="C501" s="7">
        <v>45897</v>
      </c>
      <c r="D501" t="s">
        <v>80</v>
      </c>
      <c r="E501" s="2">
        <v>7350</v>
      </c>
      <c r="F501" s="6" t="s">
        <v>2666</v>
      </c>
      <c r="G501" t="s">
        <v>84</v>
      </c>
      <c r="H501" s="6" t="s">
        <v>1172</v>
      </c>
      <c r="I501" t="str">
        <f>_xlfn.XLOOKUP(Table2[[#This Row],[Centro de coste]],Table13[CECO],Table13[DESCRIPCION],,0,)</f>
        <v>DEPTO. INGENIERÍA Y SERVICIOS GENERALES</v>
      </c>
      <c r="J501" t="s">
        <v>2031</v>
      </c>
    </row>
    <row r="502" spans="1:10" outlineLevel="2" x14ac:dyDescent="0.2">
      <c r="A502" t="s">
        <v>1173</v>
      </c>
      <c r="B502" s="1">
        <v>45897</v>
      </c>
      <c r="C502" s="7">
        <v>45897</v>
      </c>
      <c r="D502" t="s">
        <v>80</v>
      </c>
      <c r="E502" s="2">
        <v>7350</v>
      </c>
      <c r="F502" s="6" t="s">
        <v>2666</v>
      </c>
      <c r="G502" t="s">
        <v>84</v>
      </c>
      <c r="H502" s="6" t="s">
        <v>1174</v>
      </c>
      <c r="I502" t="str">
        <f>_xlfn.XLOOKUP(Table2[[#This Row],[Centro de coste]],Table13[CECO],Table13[DESCRIPCION],,0,)</f>
        <v>DEPTO. INGENIERÍA Y SERVICIOS GENERALES</v>
      </c>
      <c r="J502" t="s">
        <v>2031</v>
      </c>
    </row>
    <row r="503" spans="1:10" outlineLevel="2" x14ac:dyDescent="0.2">
      <c r="A503" t="s">
        <v>1175</v>
      </c>
      <c r="B503" s="1">
        <v>45897</v>
      </c>
      <c r="C503" s="7">
        <v>45897</v>
      </c>
      <c r="D503" t="s">
        <v>80</v>
      </c>
      <c r="E503" s="2">
        <v>7350</v>
      </c>
      <c r="F503" s="6" t="s">
        <v>2666</v>
      </c>
      <c r="G503" t="s">
        <v>84</v>
      </c>
      <c r="H503" s="6" t="s">
        <v>1176</v>
      </c>
      <c r="I503" t="str">
        <f>_xlfn.XLOOKUP(Table2[[#This Row],[Centro de coste]],Table13[CECO],Table13[DESCRIPCION],,0,)</f>
        <v>DEPTO. INGENIERÍA Y SERVICIOS GENERALES</v>
      </c>
      <c r="J503" t="s">
        <v>2031</v>
      </c>
    </row>
    <row r="504" spans="1:10" outlineLevel="2" x14ac:dyDescent="0.2">
      <c r="A504" t="s">
        <v>1177</v>
      </c>
      <c r="B504" s="1">
        <v>45897</v>
      </c>
      <c r="C504" s="7">
        <v>45897</v>
      </c>
      <c r="D504" t="s">
        <v>80</v>
      </c>
      <c r="E504" s="2">
        <v>7350</v>
      </c>
      <c r="F504" s="6" t="s">
        <v>2666</v>
      </c>
      <c r="G504" t="s">
        <v>84</v>
      </c>
      <c r="H504" s="6" t="s">
        <v>1178</v>
      </c>
      <c r="I504" t="str">
        <f>_xlfn.XLOOKUP(Table2[[#This Row],[Centro de coste]],Table13[CECO],Table13[DESCRIPCION],,0,)</f>
        <v>DEPTO. INGENIERÍA Y SERVICIOS GENERALES</v>
      </c>
      <c r="J504" t="s">
        <v>2031</v>
      </c>
    </row>
    <row r="505" spans="1:10" outlineLevel="2" x14ac:dyDescent="0.2">
      <c r="A505" t="s">
        <v>1179</v>
      </c>
      <c r="B505" s="1">
        <v>45897</v>
      </c>
      <c r="C505" s="7">
        <v>45897</v>
      </c>
      <c r="D505" t="s">
        <v>80</v>
      </c>
      <c r="E505" s="2">
        <v>7350</v>
      </c>
      <c r="F505" s="6" t="s">
        <v>2666</v>
      </c>
      <c r="G505" t="s">
        <v>84</v>
      </c>
      <c r="H505" s="6" t="s">
        <v>1180</v>
      </c>
      <c r="I505" t="str">
        <f>_xlfn.XLOOKUP(Table2[[#This Row],[Centro de coste]],Table13[CECO],Table13[DESCRIPCION],,0,)</f>
        <v>DEPTO. INGENIERÍA Y SERVICIOS GENERALES</v>
      </c>
      <c r="J505" t="s">
        <v>2031</v>
      </c>
    </row>
    <row r="506" spans="1:10" outlineLevel="2" x14ac:dyDescent="0.2">
      <c r="A506" t="s">
        <v>1181</v>
      </c>
      <c r="B506" s="1">
        <v>45897</v>
      </c>
      <c r="C506" s="7">
        <v>45897</v>
      </c>
      <c r="D506" t="s">
        <v>80</v>
      </c>
      <c r="E506" s="2">
        <v>7350</v>
      </c>
      <c r="F506" s="6" t="s">
        <v>2666</v>
      </c>
      <c r="G506" t="s">
        <v>84</v>
      </c>
      <c r="H506" s="6" t="s">
        <v>1182</v>
      </c>
      <c r="I506" t="str">
        <f>_xlfn.XLOOKUP(Table2[[#This Row],[Centro de coste]],Table13[CECO],Table13[DESCRIPCION],,0,)</f>
        <v>DEPTO. INGENIERÍA Y SERVICIOS GENERALES</v>
      </c>
      <c r="J506" t="s">
        <v>2031</v>
      </c>
    </row>
    <row r="507" spans="1:10" outlineLevel="2" x14ac:dyDescent="0.2">
      <c r="A507" t="s">
        <v>1183</v>
      </c>
      <c r="B507" s="1">
        <v>45897</v>
      </c>
      <c r="C507" s="7">
        <v>45897</v>
      </c>
      <c r="D507" t="s">
        <v>80</v>
      </c>
      <c r="E507" s="2">
        <v>7350</v>
      </c>
      <c r="F507" s="6" t="s">
        <v>2666</v>
      </c>
      <c r="G507" t="s">
        <v>84</v>
      </c>
      <c r="H507" s="6" t="s">
        <v>1184</v>
      </c>
      <c r="I507" t="str">
        <f>_xlfn.XLOOKUP(Table2[[#This Row],[Centro de coste]],Table13[CECO],Table13[DESCRIPCION],,0,)</f>
        <v>DEPTO. INGENIERÍA Y SERVICIOS GENERALES</v>
      </c>
      <c r="J507" t="s">
        <v>2031</v>
      </c>
    </row>
    <row r="508" spans="1:10" outlineLevel="2" x14ac:dyDescent="0.2">
      <c r="A508" t="s">
        <v>1185</v>
      </c>
      <c r="B508" s="1">
        <v>45897</v>
      </c>
      <c r="C508" s="7">
        <v>45897</v>
      </c>
      <c r="D508" t="s">
        <v>80</v>
      </c>
      <c r="E508" s="2">
        <v>7350</v>
      </c>
      <c r="F508" s="6" t="s">
        <v>2666</v>
      </c>
      <c r="G508" t="s">
        <v>84</v>
      </c>
      <c r="H508" s="6" t="s">
        <v>1186</v>
      </c>
      <c r="I508" t="str">
        <f>_xlfn.XLOOKUP(Table2[[#This Row],[Centro de coste]],Table13[CECO],Table13[DESCRIPCION],,0,)</f>
        <v>DEPTO. INGENIERÍA Y SERVICIOS GENERALES</v>
      </c>
      <c r="J508" t="s">
        <v>2031</v>
      </c>
    </row>
    <row r="509" spans="1:10" outlineLevel="2" x14ac:dyDescent="0.2">
      <c r="A509" t="s">
        <v>1187</v>
      </c>
      <c r="B509" s="1">
        <v>45897</v>
      </c>
      <c r="C509" s="7">
        <v>45897</v>
      </c>
      <c r="D509" t="s">
        <v>80</v>
      </c>
      <c r="E509" s="2">
        <v>7350</v>
      </c>
      <c r="F509" s="6" t="s">
        <v>2666</v>
      </c>
      <c r="G509" t="s">
        <v>84</v>
      </c>
      <c r="H509" s="6" t="s">
        <v>1188</v>
      </c>
      <c r="I509" t="str">
        <f>_xlfn.XLOOKUP(Table2[[#This Row],[Centro de coste]],Table13[CECO],Table13[DESCRIPCION],,0,)</f>
        <v>DEPTO. INGENIERÍA Y SERVICIOS GENERALES</v>
      </c>
      <c r="J509" t="s">
        <v>2031</v>
      </c>
    </row>
    <row r="510" spans="1:10" outlineLevel="2" x14ac:dyDescent="0.2">
      <c r="A510" t="s">
        <v>1189</v>
      </c>
      <c r="B510" s="1">
        <v>45897</v>
      </c>
      <c r="C510" s="7">
        <v>45897</v>
      </c>
      <c r="D510" t="s">
        <v>80</v>
      </c>
      <c r="E510" s="2">
        <v>7350</v>
      </c>
      <c r="F510" s="6" t="s">
        <v>2666</v>
      </c>
      <c r="G510" t="s">
        <v>84</v>
      </c>
      <c r="H510" s="6" t="s">
        <v>1190</v>
      </c>
      <c r="I510" t="str">
        <f>_xlfn.XLOOKUP(Table2[[#This Row],[Centro de coste]],Table13[CECO],Table13[DESCRIPCION],,0,)</f>
        <v>DEPTO. INGENIERÍA Y SERVICIOS GENERALES</v>
      </c>
      <c r="J510" t="s">
        <v>2031</v>
      </c>
    </row>
    <row r="511" spans="1:10" outlineLevel="2" x14ac:dyDescent="0.2">
      <c r="A511" t="s">
        <v>1191</v>
      </c>
      <c r="B511" s="1">
        <v>45897</v>
      </c>
      <c r="C511" s="7">
        <v>45897</v>
      </c>
      <c r="D511" t="s">
        <v>80</v>
      </c>
      <c r="E511" s="2">
        <v>7350</v>
      </c>
      <c r="F511" s="6" t="s">
        <v>2666</v>
      </c>
      <c r="G511" t="s">
        <v>84</v>
      </c>
      <c r="H511" s="6" t="s">
        <v>1192</v>
      </c>
      <c r="I511" t="str">
        <f>_xlfn.XLOOKUP(Table2[[#This Row],[Centro de coste]],Table13[CECO],Table13[DESCRIPCION],,0,)</f>
        <v>DEPTO. INGENIERÍA Y SERVICIOS GENERALES</v>
      </c>
      <c r="J511" t="s">
        <v>2031</v>
      </c>
    </row>
    <row r="512" spans="1:10" outlineLevel="2" x14ac:dyDescent="0.2">
      <c r="A512" t="s">
        <v>1193</v>
      </c>
      <c r="B512" s="1">
        <v>45897</v>
      </c>
      <c r="C512" s="7">
        <v>45897</v>
      </c>
      <c r="D512" t="s">
        <v>80</v>
      </c>
      <c r="E512" s="2">
        <v>7350</v>
      </c>
      <c r="F512" s="6" t="s">
        <v>2666</v>
      </c>
      <c r="G512" t="s">
        <v>84</v>
      </c>
      <c r="H512" s="6" t="s">
        <v>1194</v>
      </c>
      <c r="I512" t="str">
        <f>_xlfn.XLOOKUP(Table2[[#This Row],[Centro de coste]],Table13[CECO],Table13[DESCRIPCION],,0,)</f>
        <v>DEPTO. INGENIERÍA Y SERVICIOS GENERALES</v>
      </c>
      <c r="J512" t="s">
        <v>2031</v>
      </c>
    </row>
    <row r="513" spans="1:10" outlineLevel="2" x14ac:dyDescent="0.2">
      <c r="A513" t="s">
        <v>1195</v>
      </c>
      <c r="B513" s="1">
        <v>45897</v>
      </c>
      <c r="C513" s="7">
        <v>45897</v>
      </c>
      <c r="D513" t="s">
        <v>80</v>
      </c>
      <c r="E513" s="2">
        <v>7350</v>
      </c>
      <c r="F513" s="6" t="s">
        <v>2666</v>
      </c>
      <c r="G513" t="s">
        <v>84</v>
      </c>
      <c r="H513" s="6" t="s">
        <v>1196</v>
      </c>
      <c r="I513" t="str">
        <f>_xlfn.XLOOKUP(Table2[[#This Row],[Centro de coste]],Table13[CECO],Table13[DESCRIPCION],,0,)</f>
        <v>DEPTO. INGENIERÍA Y SERVICIOS GENERALES</v>
      </c>
      <c r="J513" t="s">
        <v>2031</v>
      </c>
    </row>
    <row r="514" spans="1:10" outlineLevel="2" x14ac:dyDescent="0.2">
      <c r="A514" t="s">
        <v>1197</v>
      </c>
      <c r="B514" s="1">
        <v>45897</v>
      </c>
      <c r="C514" s="7">
        <v>45897</v>
      </c>
      <c r="D514" t="s">
        <v>80</v>
      </c>
      <c r="E514" s="2">
        <v>7350</v>
      </c>
      <c r="F514" s="6" t="s">
        <v>2666</v>
      </c>
      <c r="G514" t="s">
        <v>84</v>
      </c>
      <c r="H514" s="6" t="s">
        <v>1198</v>
      </c>
      <c r="I514" t="str">
        <f>_xlfn.XLOOKUP(Table2[[#This Row],[Centro de coste]],Table13[CECO],Table13[DESCRIPCION],,0,)</f>
        <v>DEPTO. INGENIERÍA Y SERVICIOS GENERALES</v>
      </c>
      <c r="J514" t="s">
        <v>2031</v>
      </c>
    </row>
    <row r="515" spans="1:10" outlineLevel="2" x14ac:dyDescent="0.2">
      <c r="A515" t="s">
        <v>1199</v>
      </c>
      <c r="B515" s="1">
        <v>45897</v>
      </c>
      <c r="C515" s="7">
        <v>45897</v>
      </c>
      <c r="D515" t="s">
        <v>80</v>
      </c>
      <c r="E515" s="2">
        <v>7350</v>
      </c>
      <c r="F515" s="6" t="s">
        <v>2666</v>
      </c>
      <c r="G515" t="s">
        <v>84</v>
      </c>
      <c r="H515" s="6" t="s">
        <v>1200</v>
      </c>
      <c r="I515" t="str">
        <f>_xlfn.XLOOKUP(Table2[[#This Row],[Centro de coste]],Table13[CECO],Table13[DESCRIPCION],,0,)</f>
        <v>DEPTO. INGENIERÍA Y SERVICIOS GENERALES</v>
      </c>
      <c r="J515" t="s">
        <v>2031</v>
      </c>
    </row>
    <row r="516" spans="1:10" outlineLevel="2" x14ac:dyDescent="0.2">
      <c r="A516" t="s">
        <v>1201</v>
      </c>
      <c r="B516" s="1">
        <v>45897</v>
      </c>
      <c r="C516" s="7">
        <v>45897</v>
      </c>
      <c r="D516" t="s">
        <v>80</v>
      </c>
      <c r="E516" s="2">
        <v>7350</v>
      </c>
      <c r="F516" s="6" t="s">
        <v>2666</v>
      </c>
      <c r="G516" t="s">
        <v>84</v>
      </c>
      <c r="H516" s="6" t="s">
        <v>1202</v>
      </c>
      <c r="I516" t="str">
        <f>_xlfn.XLOOKUP(Table2[[#This Row],[Centro de coste]],Table13[CECO],Table13[DESCRIPCION],,0,)</f>
        <v>DEPTO. INGENIERÍA Y SERVICIOS GENERALES</v>
      </c>
      <c r="J516" t="s">
        <v>2031</v>
      </c>
    </row>
    <row r="517" spans="1:10" outlineLevel="2" x14ac:dyDescent="0.2">
      <c r="A517" t="s">
        <v>1203</v>
      </c>
      <c r="B517" s="1">
        <v>45897</v>
      </c>
      <c r="C517" s="7">
        <v>45897</v>
      </c>
      <c r="D517" t="s">
        <v>80</v>
      </c>
      <c r="E517" s="2">
        <v>7350</v>
      </c>
      <c r="F517" s="6" t="s">
        <v>2666</v>
      </c>
      <c r="G517" t="s">
        <v>84</v>
      </c>
      <c r="H517" s="6" t="s">
        <v>1204</v>
      </c>
      <c r="I517" t="str">
        <f>_xlfn.XLOOKUP(Table2[[#This Row],[Centro de coste]],Table13[CECO],Table13[DESCRIPCION],,0,)</f>
        <v>DEPTO. INGENIERÍA Y SERVICIOS GENERALES</v>
      </c>
      <c r="J517" t="s">
        <v>2031</v>
      </c>
    </row>
    <row r="518" spans="1:10" outlineLevel="2" x14ac:dyDescent="0.2">
      <c r="A518" t="s">
        <v>1205</v>
      </c>
      <c r="B518" s="1">
        <v>45897</v>
      </c>
      <c r="C518" s="7">
        <v>45897</v>
      </c>
      <c r="D518" t="s">
        <v>80</v>
      </c>
      <c r="E518" s="2">
        <v>7350</v>
      </c>
      <c r="F518" s="6" t="s">
        <v>2666</v>
      </c>
      <c r="G518" t="s">
        <v>84</v>
      </c>
      <c r="H518" s="6" t="s">
        <v>1206</v>
      </c>
      <c r="I518" t="str">
        <f>_xlfn.XLOOKUP(Table2[[#This Row],[Centro de coste]],Table13[CECO],Table13[DESCRIPCION],,0,)</f>
        <v>DEPTO. INGENIERÍA Y SERVICIOS GENERALES</v>
      </c>
      <c r="J518" t="s">
        <v>2031</v>
      </c>
    </row>
    <row r="519" spans="1:10" outlineLevel="2" x14ac:dyDescent="0.2">
      <c r="A519" t="s">
        <v>1207</v>
      </c>
      <c r="B519" s="1">
        <v>45897</v>
      </c>
      <c r="C519" s="7">
        <v>45897</v>
      </c>
      <c r="D519" t="s">
        <v>80</v>
      </c>
      <c r="E519" s="2">
        <v>7350</v>
      </c>
      <c r="F519" s="6" t="s">
        <v>2666</v>
      </c>
      <c r="G519" t="s">
        <v>84</v>
      </c>
      <c r="H519" s="6" t="s">
        <v>1208</v>
      </c>
      <c r="I519" t="str">
        <f>_xlfn.XLOOKUP(Table2[[#This Row],[Centro de coste]],Table13[CECO],Table13[DESCRIPCION],,0,)</f>
        <v>DEPTO. INGENIERÍA Y SERVICIOS GENERALES</v>
      </c>
      <c r="J519" t="s">
        <v>2031</v>
      </c>
    </row>
    <row r="520" spans="1:10" outlineLevel="2" x14ac:dyDescent="0.2">
      <c r="A520" t="s">
        <v>1209</v>
      </c>
      <c r="B520" s="1">
        <v>45897</v>
      </c>
      <c r="C520" s="7">
        <v>45897</v>
      </c>
      <c r="D520" t="s">
        <v>1210</v>
      </c>
      <c r="E520" s="2">
        <v>7600</v>
      </c>
      <c r="F520" s="6" t="s">
        <v>2666</v>
      </c>
      <c r="G520" t="s">
        <v>84</v>
      </c>
      <c r="H520" s="6" t="s">
        <v>1211</v>
      </c>
      <c r="I520" t="str">
        <f>_xlfn.XLOOKUP(Table2[[#This Row],[Centro de coste]],Table13[CECO],Table13[DESCRIPCION],,0,)</f>
        <v>DEPTO. INGENIERÍA Y SERVICIOS GENERALES</v>
      </c>
      <c r="J520" t="s">
        <v>2031</v>
      </c>
    </row>
    <row r="521" spans="1:10" outlineLevel="2" x14ac:dyDescent="0.2">
      <c r="A521" t="s">
        <v>1212</v>
      </c>
      <c r="B521" s="1">
        <v>45897</v>
      </c>
      <c r="C521" s="7">
        <v>45897</v>
      </c>
      <c r="D521" t="s">
        <v>1210</v>
      </c>
      <c r="E521" s="2">
        <v>7600</v>
      </c>
      <c r="F521" s="6" t="s">
        <v>2666</v>
      </c>
      <c r="G521" t="s">
        <v>84</v>
      </c>
      <c r="H521" s="6" t="s">
        <v>1213</v>
      </c>
      <c r="I521" t="str">
        <f>_xlfn.XLOOKUP(Table2[[#This Row],[Centro de coste]],Table13[CECO],Table13[DESCRIPCION],,0,)</f>
        <v>DEPTO. INGENIERÍA Y SERVICIOS GENERALES</v>
      </c>
      <c r="J521" t="s">
        <v>2031</v>
      </c>
    </row>
    <row r="522" spans="1:10" outlineLevel="2" x14ac:dyDescent="0.2">
      <c r="A522" t="s">
        <v>1214</v>
      </c>
      <c r="B522" s="1">
        <v>45897</v>
      </c>
      <c r="C522" s="7">
        <v>45897</v>
      </c>
      <c r="D522" t="s">
        <v>891</v>
      </c>
      <c r="E522" s="2">
        <v>5350</v>
      </c>
      <c r="F522" s="6" t="s">
        <v>2666</v>
      </c>
      <c r="G522" t="s">
        <v>84</v>
      </c>
      <c r="H522" s="6" t="s">
        <v>1215</v>
      </c>
      <c r="I522" t="str">
        <f>_xlfn.XLOOKUP(Table2[[#This Row],[Centro de coste]],Table13[CECO],Table13[DESCRIPCION],,0,)</f>
        <v>DEPTO. INGENIERÍA Y SERVICIOS GENERALES</v>
      </c>
      <c r="J522" t="s">
        <v>2031</v>
      </c>
    </row>
    <row r="523" spans="1:10" outlineLevel="2" x14ac:dyDescent="0.2">
      <c r="A523" t="s">
        <v>1216</v>
      </c>
      <c r="B523" s="1">
        <v>45897</v>
      </c>
      <c r="C523" s="7">
        <v>45897</v>
      </c>
      <c r="D523" t="s">
        <v>891</v>
      </c>
      <c r="E523" s="2">
        <v>5350</v>
      </c>
      <c r="F523" s="6" t="s">
        <v>2666</v>
      </c>
      <c r="G523" t="s">
        <v>84</v>
      </c>
      <c r="H523" s="6" t="s">
        <v>1217</v>
      </c>
      <c r="I523" t="str">
        <f>_xlfn.XLOOKUP(Table2[[#This Row],[Centro de coste]],Table13[CECO],Table13[DESCRIPCION],,0,)</f>
        <v>DEPTO. INGENIERÍA Y SERVICIOS GENERALES</v>
      </c>
      <c r="J523" t="s">
        <v>2031</v>
      </c>
    </row>
    <row r="524" spans="1:10" outlineLevel="2" x14ac:dyDescent="0.2">
      <c r="A524" t="s">
        <v>1218</v>
      </c>
      <c r="B524" s="1">
        <v>45897</v>
      </c>
      <c r="C524" s="7">
        <v>45897</v>
      </c>
      <c r="D524" t="s">
        <v>891</v>
      </c>
      <c r="E524" s="2">
        <v>5350</v>
      </c>
      <c r="F524" s="6" t="s">
        <v>2666</v>
      </c>
      <c r="G524" t="s">
        <v>84</v>
      </c>
      <c r="H524" s="6" t="s">
        <v>1219</v>
      </c>
      <c r="I524" t="str">
        <f>_xlfn.XLOOKUP(Table2[[#This Row],[Centro de coste]],Table13[CECO],Table13[DESCRIPCION],,0,)</f>
        <v>DEPTO. INGENIERÍA Y SERVICIOS GENERALES</v>
      </c>
      <c r="J524" t="s">
        <v>2031</v>
      </c>
    </row>
    <row r="525" spans="1:10" outlineLevel="2" x14ac:dyDescent="0.2">
      <c r="A525" t="s">
        <v>1220</v>
      </c>
      <c r="B525" s="1">
        <v>45897</v>
      </c>
      <c r="C525" s="7">
        <v>45897</v>
      </c>
      <c r="D525" t="s">
        <v>891</v>
      </c>
      <c r="E525" s="2">
        <v>5350</v>
      </c>
      <c r="F525" s="6" t="s">
        <v>2666</v>
      </c>
      <c r="G525" t="s">
        <v>84</v>
      </c>
      <c r="H525" s="6" t="s">
        <v>1221</v>
      </c>
      <c r="I525" t="str">
        <f>_xlfn.XLOOKUP(Table2[[#This Row],[Centro de coste]],Table13[CECO],Table13[DESCRIPCION],,0,)</f>
        <v>DEPTO. INGENIERÍA Y SERVICIOS GENERALES</v>
      </c>
      <c r="J525" t="s">
        <v>2031</v>
      </c>
    </row>
    <row r="526" spans="1:10" outlineLevel="2" x14ac:dyDescent="0.2">
      <c r="A526" t="s">
        <v>1222</v>
      </c>
      <c r="B526" s="1">
        <v>45897</v>
      </c>
      <c r="C526" s="7">
        <v>45897</v>
      </c>
      <c r="D526" t="s">
        <v>891</v>
      </c>
      <c r="E526" s="2">
        <v>5350</v>
      </c>
      <c r="F526" s="6" t="s">
        <v>2666</v>
      </c>
      <c r="G526" t="s">
        <v>84</v>
      </c>
      <c r="H526" s="6" t="s">
        <v>1223</v>
      </c>
      <c r="I526" t="str">
        <f>_xlfn.XLOOKUP(Table2[[#This Row],[Centro de coste]],Table13[CECO],Table13[DESCRIPCION],,0,)</f>
        <v>DEPTO. INGENIERÍA Y SERVICIOS GENERALES</v>
      </c>
      <c r="J526" t="s">
        <v>2031</v>
      </c>
    </row>
    <row r="527" spans="1:10" outlineLevel="2" x14ac:dyDescent="0.2">
      <c r="A527" t="s">
        <v>1224</v>
      </c>
      <c r="B527" s="1">
        <v>45897</v>
      </c>
      <c r="C527" s="7">
        <v>45897</v>
      </c>
      <c r="D527" t="s">
        <v>891</v>
      </c>
      <c r="E527" s="2">
        <v>5350</v>
      </c>
      <c r="F527" s="6" t="s">
        <v>2666</v>
      </c>
      <c r="G527" t="s">
        <v>84</v>
      </c>
      <c r="H527" s="6" t="s">
        <v>1225</v>
      </c>
      <c r="I527" t="str">
        <f>_xlfn.XLOOKUP(Table2[[#This Row],[Centro de coste]],Table13[CECO],Table13[DESCRIPCION],,0,)</f>
        <v>DEPTO. INGENIERÍA Y SERVICIOS GENERALES</v>
      </c>
      <c r="J527" t="s">
        <v>2031</v>
      </c>
    </row>
    <row r="528" spans="1:10" outlineLevel="2" x14ac:dyDescent="0.2">
      <c r="A528" t="s">
        <v>1226</v>
      </c>
      <c r="B528" s="1">
        <v>45897</v>
      </c>
      <c r="C528" s="7">
        <v>45897</v>
      </c>
      <c r="D528" t="s">
        <v>891</v>
      </c>
      <c r="E528" s="2">
        <v>5350</v>
      </c>
      <c r="F528" s="6" t="s">
        <v>2666</v>
      </c>
      <c r="G528" t="s">
        <v>84</v>
      </c>
      <c r="H528" s="6" t="s">
        <v>1227</v>
      </c>
      <c r="I528" t="str">
        <f>_xlfn.XLOOKUP(Table2[[#This Row],[Centro de coste]],Table13[CECO],Table13[DESCRIPCION],,0,)</f>
        <v>DEPTO. INGENIERÍA Y SERVICIOS GENERALES</v>
      </c>
      <c r="J528" t="s">
        <v>2031</v>
      </c>
    </row>
    <row r="529" spans="1:10" outlineLevel="2" x14ac:dyDescent="0.2">
      <c r="A529" t="s">
        <v>1228</v>
      </c>
      <c r="B529" s="1">
        <v>45897</v>
      </c>
      <c r="C529" s="7">
        <v>45897</v>
      </c>
      <c r="D529" t="s">
        <v>891</v>
      </c>
      <c r="E529" s="2">
        <v>5350</v>
      </c>
      <c r="F529" s="6" t="s">
        <v>2666</v>
      </c>
      <c r="G529" t="s">
        <v>84</v>
      </c>
      <c r="H529" s="6" t="s">
        <v>1229</v>
      </c>
      <c r="I529" t="str">
        <f>_xlfn.XLOOKUP(Table2[[#This Row],[Centro de coste]],Table13[CECO],Table13[DESCRIPCION],,0,)</f>
        <v>DEPTO. INGENIERÍA Y SERVICIOS GENERALES</v>
      </c>
      <c r="J529" t="s">
        <v>2031</v>
      </c>
    </row>
    <row r="530" spans="1:10" outlineLevel="2" x14ac:dyDescent="0.2">
      <c r="A530" t="s">
        <v>1230</v>
      </c>
      <c r="B530" s="1">
        <v>45897</v>
      </c>
      <c r="C530" s="7">
        <v>45897</v>
      </c>
      <c r="D530" t="s">
        <v>891</v>
      </c>
      <c r="E530" s="2">
        <v>5350</v>
      </c>
      <c r="F530" s="6" t="s">
        <v>2666</v>
      </c>
      <c r="G530" t="s">
        <v>84</v>
      </c>
      <c r="H530" s="6" t="s">
        <v>1231</v>
      </c>
      <c r="I530" t="str">
        <f>_xlfn.XLOOKUP(Table2[[#This Row],[Centro de coste]],Table13[CECO],Table13[DESCRIPCION],,0,)</f>
        <v>DEPTO. INGENIERÍA Y SERVICIOS GENERALES</v>
      </c>
      <c r="J530" t="s">
        <v>2031</v>
      </c>
    </row>
    <row r="531" spans="1:10" outlineLevel="2" x14ac:dyDescent="0.2">
      <c r="A531" t="s">
        <v>1232</v>
      </c>
      <c r="B531" s="1">
        <v>45897</v>
      </c>
      <c r="C531" s="7">
        <v>45897</v>
      </c>
      <c r="D531" t="s">
        <v>891</v>
      </c>
      <c r="E531" s="2">
        <v>5350</v>
      </c>
      <c r="F531" s="6" t="s">
        <v>2666</v>
      </c>
      <c r="G531" t="s">
        <v>84</v>
      </c>
      <c r="H531" s="6" t="s">
        <v>1233</v>
      </c>
      <c r="I531" t="str">
        <f>_xlfn.XLOOKUP(Table2[[#This Row],[Centro de coste]],Table13[CECO],Table13[DESCRIPCION],,0,)</f>
        <v>DEPTO. INGENIERÍA Y SERVICIOS GENERALES</v>
      </c>
      <c r="J531" t="s">
        <v>2031</v>
      </c>
    </row>
    <row r="532" spans="1:10" outlineLevel="2" x14ac:dyDescent="0.2">
      <c r="A532" t="s">
        <v>1234</v>
      </c>
      <c r="B532" s="1">
        <v>45897</v>
      </c>
      <c r="C532" s="7">
        <v>45897</v>
      </c>
      <c r="D532" t="s">
        <v>891</v>
      </c>
      <c r="E532" s="2">
        <v>5350</v>
      </c>
      <c r="F532" s="6" t="s">
        <v>2666</v>
      </c>
      <c r="G532" t="s">
        <v>84</v>
      </c>
      <c r="H532" s="6" t="s">
        <v>1235</v>
      </c>
      <c r="I532" t="str">
        <f>_xlfn.XLOOKUP(Table2[[#This Row],[Centro de coste]],Table13[CECO],Table13[DESCRIPCION],,0,)</f>
        <v>DEPTO. INGENIERÍA Y SERVICIOS GENERALES</v>
      </c>
      <c r="J532" t="s">
        <v>2031</v>
      </c>
    </row>
    <row r="533" spans="1:10" outlineLevel="2" x14ac:dyDescent="0.2">
      <c r="A533" t="s">
        <v>1236</v>
      </c>
      <c r="B533" s="1">
        <v>45897</v>
      </c>
      <c r="C533" s="7">
        <v>45897</v>
      </c>
      <c r="D533" t="s">
        <v>891</v>
      </c>
      <c r="E533" s="2">
        <v>5350</v>
      </c>
      <c r="F533" s="6" t="s">
        <v>2666</v>
      </c>
      <c r="G533" t="s">
        <v>84</v>
      </c>
      <c r="H533" s="6" t="s">
        <v>1237</v>
      </c>
      <c r="I533" t="str">
        <f>_xlfn.XLOOKUP(Table2[[#This Row],[Centro de coste]],Table13[CECO],Table13[DESCRIPCION],,0,)</f>
        <v>DEPTO. INGENIERÍA Y SERVICIOS GENERALES</v>
      </c>
      <c r="J533" t="s">
        <v>2031</v>
      </c>
    </row>
    <row r="534" spans="1:10" outlineLevel="2" x14ac:dyDescent="0.2">
      <c r="A534" t="s">
        <v>1238</v>
      </c>
      <c r="B534" s="1">
        <v>45897</v>
      </c>
      <c r="C534" s="7">
        <v>45897</v>
      </c>
      <c r="D534" t="s">
        <v>80</v>
      </c>
      <c r="E534" s="2">
        <v>7350</v>
      </c>
      <c r="F534" s="6" t="s">
        <v>2666</v>
      </c>
      <c r="G534" t="s">
        <v>84</v>
      </c>
      <c r="H534" s="6" t="s">
        <v>1239</v>
      </c>
      <c r="I534" t="str">
        <f>_xlfn.XLOOKUP(Table2[[#This Row],[Centro de coste]],Table13[CECO],Table13[DESCRIPCION],,0,)</f>
        <v>DEPTO. INGENIERÍA Y SERVICIOS GENERALES</v>
      </c>
      <c r="J534" t="s">
        <v>2031</v>
      </c>
    </row>
    <row r="535" spans="1:10" outlineLevel="2" x14ac:dyDescent="0.2">
      <c r="A535" t="s">
        <v>1240</v>
      </c>
      <c r="B535" s="1">
        <v>45897</v>
      </c>
      <c r="C535" s="7">
        <v>45897</v>
      </c>
      <c r="D535" t="s">
        <v>80</v>
      </c>
      <c r="E535" s="2">
        <v>7350</v>
      </c>
      <c r="F535" s="6" t="s">
        <v>2666</v>
      </c>
      <c r="G535" t="s">
        <v>84</v>
      </c>
      <c r="H535" s="6" t="s">
        <v>1241</v>
      </c>
      <c r="I535" t="str">
        <f>_xlfn.XLOOKUP(Table2[[#This Row],[Centro de coste]],Table13[CECO],Table13[DESCRIPCION],,0,)</f>
        <v>DEPTO. INGENIERÍA Y SERVICIOS GENERALES</v>
      </c>
      <c r="J535" t="s">
        <v>2031</v>
      </c>
    </row>
    <row r="536" spans="1:10" outlineLevel="2" x14ac:dyDescent="0.2">
      <c r="A536" t="s">
        <v>1242</v>
      </c>
      <c r="B536" s="1">
        <v>45897</v>
      </c>
      <c r="C536" s="7">
        <v>45897</v>
      </c>
      <c r="D536" t="s">
        <v>80</v>
      </c>
      <c r="E536" s="2">
        <v>7350</v>
      </c>
      <c r="F536" s="6" t="s">
        <v>2666</v>
      </c>
      <c r="G536" t="s">
        <v>84</v>
      </c>
      <c r="H536" s="6" t="s">
        <v>1243</v>
      </c>
      <c r="I536" t="str">
        <f>_xlfn.XLOOKUP(Table2[[#This Row],[Centro de coste]],Table13[CECO],Table13[DESCRIPCION],,0,)</f>
        <v>DEPTO. INGENIERÍA Y SERVICIOS GENERALES</v>
      </c>
      <c r="J536" t="s">
        <v>2031</v>
      </c>
    </row>
    <row r="537" spans="1:10" outlineLevel="2" x14ac:dyDescent="0.2">
      <c r="A537" t="s">
        <v>1244</v>
      </c>
      <c r="B537" s="1">
        <v>45897</v>
      </c>
      <c r="C537" s="7">
        <v>45897</v>
      </c>
      <c r="D537" t="s">
        <v>891</v>
      </c>
      <c r="E537" s="2">
        <v>5350</v>
      </c>
      <c r="F537" s="6" t="s">
        <v>2666</v>
      </c>
      <c r="G537" t="s">
        <v>84</v>
      </c>
      <c r="H537" s="6" t="s">
        <v>1245</v>
      </c>
      <c r="I537" t="str">
        <f>_xlfn.XLOOKUP(Table2[[#This Row],[Centro de coste]],Table13[CECO],Table13[DESCRIPCION],,0,)</f>
        <v>DEPTO. INGENIERÍA Y SERVICIOS GENERALES</v>
      </c>
      <c r="J537" t="s">
        <v>2031</v>
      </c>
    </row>
    <row r="538" spans="1:10" outlineLevel="2" x14ac:dyDescent="0.2">
      <c r="A538" t="s">
        <v>1246</v>
      </c>
      <c r="B538" s="1">
        <v>45897</v>
      </c>
      <c r="C538" s="7">
        <v>45897</v>
      </c>
      <c r="D538" t="s">
        <v>891</v>
      </c>
      <c r="E538" s="2">
        <v>5350</v>
      </c>
      <c r="F538" s="6" t="s">
        <v>2666</v>
      </c>
      <c r="G538" t="s">
        <v>84</v>
      </c>
      <c r="H538" s="6" t="s">
        <v>1247</v>
      </c>
      <c r="I538" t="str">
        <f>_xlfn.XLOOKUP(Table2[[#This Row],[Centro de coste]],Table13[CECO],Table13[DESCRIPCION],,0,)</f>
        <v>DEPTO. INGENIERÍA Y SERVICIOS GENERALES</v>
      </c>
      <c r="J538" t="s">
        <v>2031</v>
      </c>
    </row>
    <row r="539" spans="1:10" outlineLevel="2" x14ac:dyDescent="0.2">
      <c r="A539" t="s">
        <v>1759</v>
      </c>
      <c r="B539" s="1">
        <v>45897</v>
      </c>
      <c r="C539" s="7">
        <v>45897</v>
      </c>
      <c r="D539" t="s">
        <v>593</v>
      </c>
      <c r="E539" s="2">
        <v>9831.76</v>
      </c>
      <c r="F539" s="6" t="s">
        <v>2666</v>
      </c>
      <c r="G539" t="s">
        <v>1760</v>
      </c>
      <c r="H539" s="6" t="s">
        <v>1761</v>
      </c>
      <c r="I539" t="str">
        <f>_xlfn.XLOOKUP(Table2[[#This Row],[Centro de coste]],Table13[CECO],Table13[DESCRIPCION],,0,)</f>
        <v>SECCIÓN DE PERSONALIZADO VHM NAGUA</v>
      </c>
      <c r="J539" t="s">
        <v>2034</v>
      </c>
    </row>
    <row r="540" spans="1:10" outlineLevel="2" x14ac:dyDescent="0.2">
      <c r="A540" t="s">
        <v>1794</v>
      </c>
      <c r="B540" s="1">
        <v>45897</v>
      </c>
      <c r="C540" s="7">
        <v>45897</v>
      </c>
      <c r="D540" t="s">
        <v>1795</v>
      </c>
      <c r="E540" s="2">
        <v>25051.4</v>
      </c>
      <c r="F540" s="6" t="s">
        <v>2666</v>
      </c>
      <c r="G540" t="s">
        <v>1792</v>
      </c>
      <c r="H540" s="6" t="s">
        <v>1796</v>
      </c>
      <c r="I540" t="str">
        <f>_xlfn.XLOOKUP(Table2[[#This Row],[Centro de coste]],Table13[CECO],Table13[DESCRIPCION],,0,)</f>
        <v>DEPARTAMENTO FISCALIZACIÓN EXTERNA GGC</v>
      </c>
      <c r="J540" t="s">
        <v>2031</v>
      </c>
    </row>
    <row r="541" spans="1:10" outlineLevel="2" x14ac:dyDescent="0.2">
      <c r="A541" t="s">
        <v>1894</v>
      </c>
      <c r="B541" s="1">
        <v>45897</v>
      </c>
      <c r="C541" s="7">
        <v>45897</v>
      </c>
      <c r="D541" t="s">
        <v>80</v>
      </c>
      <c r="E541" s="2">
        <v>7350</v>
      </c>
      <c r="F541" s="6" t="s">
        <v>2666</v>
      </c>
      <c r="G541" t="s">
        <v>1895</v>
      </c>
      <c r="H541" s="6" t="s">
        <v>1896</v>
      </c>
      <c r="I541" t="str">
        <f>_xlfn.XLOOKUP(Table2[[#This Row],[Centro de coste]],Table13[CECO],Table13[DESCRIPCION],,0,)</f>
        <v>ADMINISTRACIÓN LOCAL BONAO</v>
      </c>
      <c r="J541" t="s">
        <v>2033</v>
      </c>
    </row>
    <row r="542" spans="1:10" outlineLevel="2" x14ac:dyDescent="0.2">
      <c r="A542" t="s">
        <v>1897</v>
      </c>
      <c r="B542" s="1">
        <v>45897</v>
      </c>
      <c r="C542" s="7">
        <v>45897</v>
      </c>
      <c r="D542" t="s">
        <v>80</v>
      </c>
      <c r="E542" s="2">
        <v>7350</v>
      </c>
      <c r="F542" s="6" t="s">
        <v>2666</v>
      </c>
      <c r="G542" t="s">
        <v>1895</v>
      </c>
      <c r="H542" s="6" t="s">
        <v>1898</v>
      </c>
      <c r="I542" t="str">
        <f>_xlfn.XLOOKUP(Table2[[#This Row],[Centro de coste]],Table13[CECO],Table13[DESCRIPCION],,0,)</f>
        <v>ADMINISTRACIÓN LOCAL BONAO</v>
      </c>
      <c r="J542" t="s">
        <v>2033</v>
      </c>
    </row>
    <row r="543" spans="1:10" outlineLevel="2" x14ac:dyDescent="0.2">
      <c r="A543" t="s">
        <v>1899</v>
      </c>
      <c r="B543" s="1">
        <v>45897</v>
      </c>
      <c r="C543" s="7">
        <v>45897</v>
      </c>
      <c r="D543" t="s">
        <v>80</v>
      </c>
      <c r="E543" s="2">
        <v>7350</v>
      </c>
      <c r="F543" s="6" t="s">
        <v>2666</v>
      </c>
      <c r="G543" t="s">
        <v>1895</v>
      </c>
      <c r="H543" s="6" t="s">
        <v>1900</v>
      </c>
      <c r="I543" t="str">
        <f>_xlfn.XLOOKUP(Table2[[#This Row],[Centro de coste]],Table13[CECO],Table13[DESCRIPCION],,0,)</f>
        <v>ADMINISTRACIÓN LOCAL BONAO</v>
      </c>
      <c r="J543" t="s">
        <v>2033</v>
      </c>
    </row>
    <row r="544" spans="1:10" outlineLevel="2" x14ac:dyDescent="0.2">
      <c r="A544" t="s">
        <v>1901</v>
      </c>
      <c r="B544" s="1">
        <v>45897</v>
      </c>
      <c r="C544" s="7">
        <v>45897</v>
      </c>
      <c r="D544" t="s">
        <v>80</v>
      </c>
      <c r="E544" s="2">
        <v>7350</v>
      </c>
      <c r="F544" s="6" t="s">
        <v>2666</v>
      </c>
      <c r="G544" t="s">
        <v>1895</v>
      </c>
      <c r="H544" s="6" t="s">
        <v>1902</v>
      </c>
      <c r="I544" t="str">
        <f>_xlfn.XLOOKUP(Table2[[#This Row],[Centro de coste]],Table13[CECO],Table13[DESCRIPCION],,0,)</f>
        <v>ADMINISTRACIÓN LOCAL BONAO</v>
      </c>
      <c r="J544" t="s">
        <v>2033</v>
      </c>
    </row>
    <row r="545" spans="1:10" outlineLevel="2" x14ac:dyDescent="0.2">
      <c r="A545" t="s">
        <v>1903</v>
      </c>
      <c r="B545" s="1">
        <v>45897</v>
      </c>
      <c r="C545" s="7">
        <v>45897</v>
      </c>
      <c r="D545" t="s">
        <v>80</v>
      </c>
      <c r="E545" s="2">
        <v>7350</v>
      </c>
      <c r="F545" s="6" t="s">
        <v>2666</v>
      </c>
      <c r="G545" t="s">
        <v>1895</v>
      </c>
      <c r="H545" s="6" t="s">
        <v>1904</v>
      </c>
      <c r="I545" t="str">
        <f>_xlfn.XLOOKUP(Table2[[#This Row],[Centro de coste]],Table13[CECO],Table13[DESCRIPCION],,0,)</f>
        <v>ADMINISTRACIÓN LOCAL BONAO</v>
      </c>
      <c r="J545" t="s">
        <v>2033</v>
      </c>
    </row>
    <row r="546" spans="1:10" outlineLevel="2" x14ac:dyDescent="0.2">
      <c r="A546" t="s">
        <v>1934</v>
      </c>
      <c r="B546" s="1">
        <v>45897</v>
      </c>
      <c r="C546" s="7">
        <v>45897</v>
      </c>
      <c r="D546" t="s">
        <v>593</v>
      </c>
      <c r="E546" s="2">
        <v>9831.76</v>
      </c>
      <c r="F546" s="6" t="s">
        <v>2666</v>
      </c>
      <c r="G546" t="s">
        <v>1935</v>
      </c>
      <c r="H546" s="6" t="s">
        <v>1936</v>
      </c>
      <c r="I546" t="str">
        <f>_xlfn.XLOOKUP(Table2[[#This Row],[Centro de coste]],Table13[CECO],Table13[DESCRIPCION],,0,)</f>
        <v>ADMINISTRACIÓN LOCAL MAO</v>
      </c>
      <c r="J546" t="s">
        <v>2035</v>
      </c>
    </row>
    <row r="547" spans="1:10" outlineLevel="2" x14ac:dyDescent="0.2">
      <c r="A547" t="s">
        <v>1937</v>
      </c>
      <c r="B547" s="1">
        <v>45897</v>
      </c>
      <c r="C547" s="7">
        <v>45897</v>
      </c>
      <c r="D547" t="s">
        <v>593</v>
      </c>
      <c r="E547" s="2">
        <v>9831.76</v>
      </c>
      <c r="F547" s="6" t="s">
        <v>2666</v>
      </c>
      <c r="G547" t="s">
        <v>1935</v>
      </c>
      <c r="H547" s="6" t="s">
        <v>1938</v>
      </c>
      <c r="I547" t="str">
        <f>_xlfn.XLOOKUP(Table2[[#This Row],[Centro de coste]],Table13[CECO],Table13[DESCRIPCION],,0,)</f>
        <v>ADMINISTRACIÓN LOCAL MAO</v>
      </c>
      <c r="J547" t="s">
        <v>2035</v>
      </c>
    </row>
    <row r="548" spans="1:10" outlineLevel="2" x14ac:dyDescent="0.2">
      <c r="A548">
        <v>200000023689</v>
      </c>
      <c r="B548" s="1">
        <v>45897</v>
      </c>
      <c r="C548" s="7">
        <v>45897</v>
      </c>
      <c r="D548" t="s">
        <v>593</v>
      </c>
      <c r="E548" s="2">
        <v>9831.76</v>
      </c>
      <c r="F548" s="6" t="s">
        <v>2666</v>
      </c>
      <c r="G548" t="s">
        <v>1940</v>
      </c>
      <c r="H548" s="6" t="s">
        <v>1942</v>
      </c>
      <c r="I548" t="str">
        <f>_xlfn.XLOOKUP(Table2[[#This Row],[Centro de coste]],Table13[CECO],Table13[DESCRIPCION],,0,)</f>
        <v>ADMINISTRACIÓN LOCAL MIRAFLORES</v>
      </c>
      <c r="J548" t="s">
        <v>2032</v>
      </c>
    </row>
    <row r="549" spans="1:10" outlineLevel="2" x14ac:dyDescent="0.2">
      <c r="A549" t="s">
        <v>1999</v>
      </c>
      <c r="B549" s="1">
        <v>45897</v>
      </c>
      <c r="C549" s="7">
        <v>45897</v>
      </c>
      <c r="D549" t="s">
        <v>593</v>
      </c>
      <c r="E549" s="2">
        <v>9831.76</v>
      </c>
      <c r="F549" s="6" t="s">
        <v>2666</v>
      </c>
      <c r="G549" t="s">
        <v>2000</v>
      </c>
      <c r="H549" s="6" t="s">
        <v>2001</v>
      </c>
      <c r="I549" t="str">
        <f>_xlfn.XLOOKUP(Table2[[#This Row],[Centro de coste]],Table13[CECO],Table13[DESCRIPCION],,0,)</f>
        <v>COLECTURÍA DE SÁNCHEZ</v>
      </c>
      <c r="J549" t="s">
        <v>2034</v>
      </c>
    </row>
    <row r="550" spans="1:10" outlineLevel="2" x14ac:dyDescent="0.2">
      <c r="A550" t="s">
        <v>1300</v>
      </c>
      <c r="B550" s="1">
        <v>45898</v>
      </c>
      <c r="C550" s="7">
        <v>45898</v>
      </c>
      <c r="D550" t="s">
        <v>1301</v>
      </c>
      <c r="E550" s="2">
        <v>460306.93</v>
      </c>
      <c r="F550" s="6" t="s">
        <v>2666</v>
      </c>
      <c r="G550" t="s">
        <v>84</v>
      </c>
      <c r="H550" s="6" t="s">
        <v>11</v>
      </c>
      <c r="I550" t="str">
        <f>_xlfn.XLOOKUP(Table2[[#This Row],[Centro de coste]],Table13[CECO],Table13[DESCRIPCION],,0,)</f>
        <v>DEPTO. INGENIERÍA Y SERVICIOS GENERALES</v>
      </c>
      <c r="J550" t="s">
        <v>2031</v>
      </c>
    </row>
    <row r="551" spans="1:10" outlineLevel="2" x14ac:dyDescent="0.2">
      <c r="A551" t="s">
        <v>369</v>
      </c>
      <c r="B551" s="1">
        <v>45919</v>
      </c>
      <c r="C551" s="7">
        <v>45919</v>
      </c>
      <c r="D551" t="s">
        <v>370</v>
      </c>
      <c r="E551" s="2">
        <v>11191.12</v>
      </c>
      <c r="F551" s="6" t="s">
        <v>2666</v>
      </c>
      <c r="G551" t="s">
        <v>84</v>
      </c>
      <c r="H551" s="6" t="s">
        <v>371</v>
      </c>
      <c r="I551" t="str">
        <f>_xlfn.XLOOKUP(Table2[[#This Row],[Centro de coste]],Table13[CECO],Table13[DESCRIPCION],,0,)</f>
        <v>DEPTO. INGENIERÍA Y SERVICIOS GENERALES</v>
      </c>
      <c r="J551" t="s">
        <v>2031</v>
      </c>
    </row>
    <row r="552" spans="1:10" outlineLevel="2" x14ac:dyDescent="0.2">
      <c r="A552" t="s">
        <v>372</v>
      </c>
      <c r="B552" s="1">
        <v>45919</v>
      </c>
      <c r="C552" s="7">
        <v>45919</v>
      </c>
      <c r="D552" t="s">
        <v>370</v>
      </c>
      <c r="E552" s="2">
        <v>11191.12</v>
      </c>
      <c r="F552" s="6" t="s">
        <v>2666</v>
      </c>
      <c r="G552" t="s">
        <v>84</v>
      </c>
      <c r="H552" s="6" t="s">
        <v>373</v>
      </c>
      <c r="I552" t="str">
        <f>_xlfn.XLOOKUP(Table2[[#This Row],[Centro de coste]],Table13[CECO],Table13[DESCRIPCION],,0,)</f>
        <v>DEPTO. INGENIERÍA Y SERVICIOS GENERALES</v>
      </c>
      <c r="J552" t="s">
        <v>2031</v>
      </c>
    </row>
    <row r="553" spans="1:10" outlineLevel="2" x14ac:dyDescent="0.2">
      <c r="A553" t="s">
        <v>374</v>
      </c>
      <c r="B553" s="1">
        <v>45919</v>
      </c>
      <c r="C553" s="7">
        <v>45919</v>
      </c>
      <c r="D553" t="s">
        <v>370</v>
      </c>
      <c r="E553" s="2">
        <v>11191.12</v>
      </c>
      <c r="F553" s="6" t="s">
        <v>2666</v>
      </c>
      <c r="G553" t="s">
        <v>84</v>
      </c>
      <c r="H553" s="6" t="s">
        <v>375</v>
      </c>
      <c r="I553" t="str">
        <f>_xlfn.XLOOKUP(Table2[[#This Row],[Centro de coste]],Table13[CECO],Table13[DESCRIPCION],,0,)</f>
        <v>DEPTO. INGENIERÍA Y SERVICIOS GENERALES</v>
      </c>
      <c r="J553" t="s">
        <v>2031</v>
      </c>
    </row>
    <row r="554" spans="1:10" outlineLevel="2" x14ac:dyDescent="0.2">
      <c r="A554" t="s">
        <v>376</v>
      </c>
      <c r="B554" s="1">
        <v>45919</v>
      </c>
      <c r="C554" s="7">
        <v>45919</v>
      </c>
      <c r="D554" t="s">
        <v>377</v>
      </c>
      <c r="E554" s="2">
        <v>14590.7</v>
      </c>
      <c r="F554" s="6" t="s">
        <v>2666</v>
      </c>
      <c r="G554" t="s">
        <v>84</v>
      </c>
      <c r="H554" s="6" t="s">
        <v>378</v>
      </c>
      <c r="I554" t="str">
        <f>_xlfn.XLOOKUP(Table2[[#This Row],[Centro de coste]],Table13[CECO],Table13[DESCRIPCION],,0,)</f>
        <v>DEPTO. INGENIERÍA Y SERVICIOS GENERALES</v>
      </c>
      <c r="J554" t="s">
        <v>2031</v>
      </c>
    </row>
    <row r="555" spans="1:10" outlineLevel="2" x14ac:dyDescent="0.2">
      <c r="A555" t="s">
        <v>379</v>
      </c>
      <c r="B555" s="1">
        <v>45919</v>
      </c>
      <c r="C555" s="7">
        <v>45919</v>
      </c>
      <c r="D555" t="s">
        <v>377</v>
      </c>
      <c r="E555" s="2">
        <v>14590.7</v>
      </c>
      <c r="F555" s="6" t="s">
        <v>2666</v>
      </c>
      <c r="G555" t="s">
        <v>84</v>
      </c>
      <c r="H555" s="6" t="s">
        <v>380</v>
      </c>
      <c r="I555" t="str">
        <f>_xlfn.XLOOKUP(Table2[[#This Row],[Centro de coste]],Table13[CECO],Table13[DESCRIPCION],,0,)</f>
        <v>DEPTO. INGENIERÍA Y SERVICIOS GENERALES</v>
      </c>
      <c r="J555" t="s">
        <v>2031</v>
      </c>
    </row>
    <row r="556" spans="1:10" outlineLevel="2" x14ac:dyDescent="0.2">
      <c r="A556" t="s">
        <v>473</v>
      </c>
      <c r="B556" s="1">
        <v>45919</v>
      </c>
      <c r="C556" s="7">
        <v>45919</v>
      </c>
      <c r="D556" t="s">
        <v>332</v>
      </c>
      <c r="E556" s="2">
        <v>8844.1</v>
      </c>
      <c r="F556" s="6" t="s">
        <v>2666</v>
      </c>
      <c r="G556" t="s">
        <v>84</v>
      </c>
      <c r="H556" s="6" t="s">
        <v>474</v>
      </c>
      <c r="I556" t="str">
        <f>_xlfn.XLOOKUP(Table2[[#This Row],[Centro de coste]],Table13[CECO],Table13[DESCRIPCION],,0,)</f>
        <v>DEPTO. INGENIERÍA Y SERVICIOS GENERALES</v>
      </c>
      <c r="J556" t="s">
        <v>2031</v>
      </c>
    </row>
    <row r="557" spans="1:10" outlineLevel="2" x14ac:dyDescent="0.2">
      <c r="A557" t="s">
        <v>481</v>
      </c>
      <c r="B557" s="1">
        <v>45919</v>
      </c>
      <c r="C557" s="7">
        <v>45919</v>
      </c>
      <c r="D557" t="s">
        <v>482</v>
      </c>
      <c r="E557" s="2">
        <v>10354.5</v>
      </c>
      <c r="F557" s="6" t="s">
        <v>2666</v>
      </c>
      <c r="G557" t="s">
        <v>84</v>
      </c>
      <c r="H557" s="6" t="s">
        <v>483</v>
      </c>
      <c r="I557" t="str">
        <f>_xlfn.XLOOKUP(Table2[[#This Row],[Centro de coste]],Table13[CECO],Table13[DESCRIPCION],,0,)</f>
        <v>DEPTO. INGENIERÍA Y SERVICIOS GENERALES</v>
      </c>
      <c r="J557" t="s">
        <v>2031</v>
      </c>
    </row>
    <row r="558" spans="1:10" outlineLevel="2" x14ac:dyDescent="0.2">
      <c r="A558" t="s">
        <v>1248</v>
      </c>
      <c r="B558" s="1">
        <v>45919</v>
      </c>
      <c r="C558" s="7">
        <v>45919</v>
      </c>
      <c r="D558" t="s">
        <v>1249</v>
      </c>
      <c r="E558" s="2">
        <v>7021</v>
      </c>
      <c r="F558" s="6" t="s">
        <v>2666</v>
      </c>
      <c r="G558" t="s">
        <v>84</v>
      </c>
      <c r="H558" s="6" t="s">
        <v>1250</v>
      </c>
      <c r="I558" t="str">
        <f>_xlfn.XLOOKUP(Table2[[#This Row],[Centro de coste]],Table13[CECO],Table13[DESCRIPCION],,0,)</f>
        <v>DEPTO. INGENIERÍA Y SERVICIOS GENERALES</v>
      </c>
      <c r="J558" t="s">
        <v>2031</v>
      </c>
    </row>
    <row r="559" spans="1:10" outlineLevel="2" x14ac:dyDescent="0.2">
      <c r="A559" t="s">
        <v>1251</v>
      </c>
      <c r="B559" s="1">
        <v>45919</v>
      </c>
      <c r="C559" s="7">
        <v>45919</v>
      </c>
      <c r="D559" t="s">
        <v>1249</v>
      </c>
      <c r="E559" s="2">
        <v>7021</v>
      </c>
      <c r="F559" s="6" t="s">
        <v>2666</v>
      </c>
      <c r="G559" t="s">
        <v>84</v>
      </c>
      <c r="H559" s="6" t="s">
        <v>1252</v>
      </c>
      <c r="I559" t="str">
        <f>_xlfn.XLOOKUP(Table2[[#This Row],[Centro de coste]],Table13[CECO],Table13[DESCRIPCION],,0,)</f>
        <v>DEPTO. INGENIERÍA Y SERVICIOS GENERALES</v>
      </c>
      <c r="J559" t="s">
        <v>2031</v>
      </c>
    </row>
    <row r="560" spans="1:10" outlineLevel="2" x14ac:dyDescent="0.2">
      <c r="A560" t="s">
        <v>1253</v>
      </c>
      <c r="B560" s="1">
        <v>45919</v>
      </c>
      <c r="C560" s="7">
        <v>45919</v>
      </c>
      <c r="D560" t="s">
        <v>465</v>
      </c>
      <c r="E560" s="2">
        <v>7021</v>
      </c>
      <c r="F560" s="6" t="s">
        <v>2666</v>
      </c>
      <c r="G560" t="s">
        <v>84</v>
      </c>
      <c r="H560" s="6" t="s">
        <v>1254</v>
      </c>
      <c r="I560" t="str">
        <f>_xlfn.XLOOKUP(Table2[[#This Row],[Centro de coste]],Table13[CECO],Table13[DESCRIPCION],,0,)</f>
        <v>DEPTO. INGENIERÍA Y SERVICIOS GENERALES</v>
      </c>
      <c r="J560" t="s">
        <v>2031</v>
      </c>
    </row>
    <row r="561" spans="1:10" outlineLevel="2" x14ac:dyDescent="0.2">
      <c r="A561" t="s">
        <v>297</v>
      </c>
      <c r="B561" s="1">
        <v>45923</v>
      </c>
      <c r="C561" s="7">
        <v>45923</v>
      </c>
      <c r="D561" t="s">
        <v>13</v>
      </c>
      <c r="E561" s="2">
        <v>23505.599999999999</v>
      </c>
      <c r="F561" s="6" t="s">
        <v>2666</v>
      </c>
      <c r="G561" t="s">
        <v>84</v>
      </c>
      <c r="H561" s="6" t="s">
        <v>298</v>
      </c>
      <c r="I561" t="str">
        <f>_xlfn.XLOOKUP(Table2[[#This Row],[Centro de coste]],Table13[CECO],Table13[DESCRIPCION],,0,)</f>
        <v>DEPTO. INGENIERÍA Y SERVICIOS GENERALES</v>
      </c>
      <c r="J561" t="s">
        <v>2031</v>
      </c>
    </row>
    <row r="562" spans="1:10" outlineLevel="2" x14ac:dyDescent="0.2">
      <c r="A562" t="s">
        <v>299</v>
      </c>
      <c r="B562" s="1">
        <v>45923</v>
      </c>
      <c r="C562" s="7">
        <v>45923</v>
      </c>
      <c r="D562" t="s">
        <v>300</v>
      </c>
      <c r="E562" s="2">
        <v>18240.740000000002</v>
      </c>
      <c r="F562" s="6" t="s">
        <v>2666</v>
      </c>
      <c r="G562" t="s">
        <v>84</v>
      </c>
      <c r="H562" s="6" t="s">
        <v>301</v>
      </c>
      <c r="I562" t="str">
        <f>_xlfn.XLOOKUP(Table2[[#This Row],[Centro de coste]],Table13[CECO],Table13[DESCRIPCION],,0,)</f>
        <v>DEPTO. INGENIERÍA Y SERVICIOS GENERALES</v>
      </c>
      <c r="J562" t="s">
        <v>2031</v>
      </c>
    </row>
    <row r="563" spans="1:10" outlineLevel="2" x14ac:dyDescent="0.2">
      <c r="A563" t="s">
        <v>302</v>
      </c>
      <c r="B563" s="1">
        <v>45923</v>
      </c>
      <c r="C563" s="7">
        <v>45923</v>
      </c>
      <c r="D563" t="s">
        <v>303</v>
      </c>
      <c r="E563" s="2">
        <v>12766.13</v>
      </c>
      <c r="F563" s="6" t="s">
        <v>2666</v>
      </c>
      <c r="G563" t="s">
        <v>84</v>
      </c>
      <c r="H563" s="6" t="s">
        <v>304</v>
      </c>
      <c r="I563" t="str">
        <f>_xlfn.XLOOKUP(Table2[[#This Row],[Centro de coste]],Table13[CECO],Table13[DESCRIPCION],,0,)</f>
        <v>DEPTO. INGENIERÍA Y SERVICIOS GENERALES</v>
      </c>
      <c r="J563" t="s">
        <v>2031</v>
      </c>
    </row>
    <row r="564" spans="1:10" outlineLevel="2" x14ac:dyDescent="0.2">
      <c r="A564" t="s">
        <v>305</v>
      </c>
      <c r="B564" s="1">
        <v>45923</v>
      </c>
      <c r="C564" s="7">
        <v>45923</v>
      </c>
      <c r="D564" t="s">
        <v>303</v>
      </c>
      <c r="E564" s="2">
        <v>12766.13</v>
      </c>
      <c r="F564" s="6" t="s">
        <v>2666</v>
      </c>
      <c r="G564" t="s">
        <v>84</v>
      </c>
      <c r="H564" s="6" t="s">
        <v>306</v>
      </c>
      <c r="I564" t="str">
        <f>_xlfn.XLOOKUP(Table2[[#This Row],[Centro de coste]],Table13[CECO],Table13[DESCRIPCION],,0,)</f>
        <v>DEPTO. INGENIERÍA Y SERVICIOS GENERALES</v>
      </c>
      <c r="J564" t="s">
        <v>2031</v>
      </c>
    </row>
    <row r="565" spans="1:10" outlineLevel="2" x14ac:dyDescent="0.2">
      <c r="A565" t="s">
        <v>307</v>
      </c>
      <c r="B565" s="1">
        <v>45923</v>
      </c>
      <c r="C565" s="7">
        <v>45923</v>
      </c>
      <c r="D565" t="s">
        <v>308</v>
      </c>
      <c r="E565" s="2">
        <v>16921.2</v>
      </c>
      <c r="F565" s="6" t="s">
        <v>2666</v>
      </c>
      <c r="G565" t="s">
        <v>84</v>
      </c>
      <c r="H565" s="6" t="s">
        <v>309</v>
      </c>
      <c r="I565" t="str">
        <f>_xlfn.XLOOKUP(Table2[[#This Row],[Centro de coste]],Table13[CECO],Table13[DESCRIPCION],,0,)</f>
        <v>DEPTO. INGENIERÍA Y SERVICIOS GENERALES</v>
      </c>
      <c r="J565" t="s">
        <v>2031</v>
      </c>
    </row>
    <row r="566" spans="1:10" outlineLevel="2" x14ac:dyDescent="0.2">
      <c r="A566" t="s">
        <v>310</v>
      </c>
      <c r="B566" s="1">
        <v>45923</v>
      </c>
      <c r="C566" s="7">
        <v>45923</v>
      </c>
      <c r="D566" t="s">
        <v>308</v>
      </c>
      <c r="E566" s="2">
        <v>16921.2</v>
      </c>
      <c r="F566" s="6" t="s">
        <v>2666</v>
      </c>
      <c r="G566" t="s">
        <v>84</v>
      </c>
      <c r="H566" s="6" t="s">
        <v>311</v>
      </c>
      <c r="I566" t="str">
        <f>_xlfn.XLOOKUP(Table2[[#This Row],[Centro de coste]],Table13[CECO],Table13[DESCRIPCION],,0,)</f>
        <v>DEPTO. INGENIERÍA Y SERVICIOS GENERALES</v>
      </c>
      <c r="J566" t="s">
        <v>2031</v>
      </c>
    </row>
    <row r="567" spans="1:10" outlineLevel="2" x14ac:dyDescent="0.2">
      <c r="A567" t="s">
        <v>312</v>
      </c>
      <c r="B567" s="1">
        <v>45923</v>
      </c>
      <c r="C567" s="7">
        <v>45923</v>
      </c>
      <c r="D567" t="s">
        <v>308</v>
      </c>
      <c r="E567" s="2">
        <v>16921.2</v>
      </c>
      <c r="F567" s="6" t="s">
        <v>2666</v>
      </c>
      <c r="G567" t="s">
        <v>84</v>
      </c>
      <c r="H567" s="6" t="s">
        <v>313</v>
      </c>
      <c r="I567" t="str">
        <f>_xlfn.XLOOKUP(Table2[[#This Row],[Centro de coste]],Table13[CECO],Table13[DESCRIPCION],,0,)</f>
        <v>DEPTO. INGENIERÍA Y SERVICIOS GENERALES</v>
      </c>
      <c r="J567" t="s">
        <v>2031</v>
      </c>
    </row>
    <row r="568" spans="1:10" outlineLevel="2" x14ac:dyDescent="0.2">
      <c r="A568" t="s">
        <v>314</v>
      </c>
      <c r="B568" s="1">
        <v>45923</v>
      </c>
      <c r="C568" s="7">
        <v>45923</v>
      </c>
      <c r="D568" t="s">
        <v>308</v>
      </c>
      <c r="E568" s="2">
        <v>16921.2</v>
      </c>
      <c r="F568" s="6" t="s">
        <v>2666</v>
      </c>
      <c r="G568" t="s">
        <v>84</v>
      </c>
      <c r="H568" s="6" t="s">
        <v>315</v>
      </c>
      <c r="I568" t="str">
        <f>_xlfn.XLOOKUP(Table2[[#This Row],[Centro de coste]],Table13[CECO],Table13[DESCRIPCION],,0,)</f>
        <v>DEPTO. INGENIERÍA Y SERVICIOS GENERALES</v>
      </c>
      <c r="J568" t="s">
        <v>2031</v>
      </c>
    </row>
    <row r="569" spans="1:10" outlineLevel="2" x14ac:dyDescent="0.2">
      <c r="A569" t="s">
        <v>316</v>
      </c>
      <c r="B569" s="1">
        <v>45923</v>
      </c>
      <c r="C569" s="7">
        <v>45923</v>
      </c>
      <c r="D569" t="s">
        <v>13</v>
      </c>
      <c r="E569" s="2">
        <v>23505.599999999999</v>
      </c>
      <c r="F569" s="6" t="s">
        <v>2666</v>
      </c>
      <c r="G569" t="s">
        <v>84</v>
      </c>
      <c r="H569" s="6" t="s">
        <v>317</v>
      </c>
      <c r="I569" t="str">
        <f>_xlfn.XLOOKUP(Table2[[#This Row],[Centro de coste]],Table13[CECO],Table13[DESCRIPCION],,0,)</f>
        <v>DEPTO. INGENIERÍA Y SERVICIOS GENERALES</v>
      </c>
      <c r="J569" t="s">
        <v>2031</v>
      </c>
    </row>
    <row r="570" spans="1:10" outlineLevel="2" x14ac:dyDescent="0.2">
      <c r="A570" t="s">
        <v>318</v>
      </c>
      <c r="B570" s="1">
        <v>45923</v>
      </c>
      <c r="C570" s="7">
        <v>45923</v>
      </c>
      <c r="D570" t="s">
        <v>13</v>
      </c>
      <c r="E570" s="2">
        <v>23505.599999999999</v>
      </c>
      <c r="F570" s="6" t="s">
        <v>2666</v>
      </c>
      <c r="G570" t="s">
        <v>84</v>
      </c>
      <c r="H570" s="6" t="s">
        <v>319</v>
      </c>
      <c r="I570" t="str">
        <f>_xlfn.XLOOKUP(Table2[[#This Row],[Centro de coste]],Table13[CECO],Table13[DESCRIPCION],,0,)</f>
        <v>DEPTO. INGENIERÍA Y SERVICIOS GENERALES</v>
      </c>
      <c r="J570" t="s">
        <v>2031</v>
      </c>
    </row>
    <row r="571" spans="1:10" outlineLevel="2" x14ac:dyDescent="0.2">
      <c r="A571" t="s">
        <v>320</v>
      </c>
      <c r="B571" s="1">
        <v>45923</v>
      </c>
      <c r="C571" s="7">
        <v>45923</v>
      </c>
      <c r="D571" t="s">
        <v>13</v>
      </c>
      <c r="E571" s="2">
        <v>23505.599999999999</v>
      </c>
      <c r="F571" s="6" t="s">
        <v>2666</v>
      </c>
      <c r="G571" t="s">
        <v>84</v>
      </c>
      <c r="H571" s="6" t="s">
        <v>321</v>
      </c>
      <c r="I571" t="str">
        <f>_xlfn.XLOOKUP(Table2[[#This Row],[Centro de coste]],Table13[CECO],Table13[DESCRIPCION],,0,)</f>
        <v>DEPTO. INGENIERÍA Y SERVICIOS GENERALES</v>
      </c>
      <c r="J571" t="s">
        <v>2031</v>
      </c>
    </row>
    <row r="572" spans="1:10" outlineLevel="2" x14ac:dyDescent="0.2">
      <c r="A572" t="s">
        <v>637</v>
      </c>
      <c r="B572" s="1">
        <v>45923</v>
      </c>
      <c r="C572" s="7">
        <v>45923</v>
      </c>
      <c r="D572" t="s">
        <v>638</v>
      </c>
      <c r="E572" s="2">
        <v>12419.13</v>
      </c>
      <c r="F572" s="6" t="s">
        <v>2666</v>
      </c>
      <c r="G572" t="s">
        <v>84</v>
      </c>
      <c r="H572" s="6" t="s">
        <v>639</v>
      </c>
      <c r="I572" t="str">
        <f>_xlfn.XLOOKUP(Table2[[#This Row],[Centro de coste]],Table13[CECO],Table13[DESCRIPCION],,0,)</f>
        <v>DEPTO. INGENIERÍA Y SERVICIOS GENERALES</v>
      </c>
      <c r="J572" t="s">
        <v>2031</v>
      </c>
    </row>
    <row r="573" spans="1:10" outlineLevel="2" x14ac:dyDescent="0.2">
      <c r="A573" t="s">
        <v>640</v>
      </c>
      <c r="B573" s="1">
        <v>45923</v>
      </c>
      <c r="C573" s="7">
        <v>45923</v>
      </c>
      <c r="D573" t="s">
        <v>641</v>
      </c>
      <c r="E573" s="2">
        <v>7345.03</v>
      </c>
      <c r="F573" s="6" t="s">
        <v>2666</v>
      </c>
      <c r="G573" t="s">
        <v>84</v>
      </c>
      <c r="H573" s="6" t="s">
        <v>642</v>
      </c>
      <c r="I573" t="str">
        <f>_xlfn.XLOOKUP(Table2[[#This Row],[Centro de coste]],Table13[CECO],Table13[DESCRIPCION],,0,)</f>
        <v>DEPTO. INGENIERÍA Y SERVICIOS GENERALES</v>
      </c>
      <c r="J573" t="s">
        <v>2031</v>
      </c>
    </row>
    <row r="574" spans="1:10" outlineLevel="2" x14ac:dyDescent="0.2">
      <c r="A574" t="s">
        <v>643</v>
      </c>
      <c r="B574" s="1">
        <v>45923</v>
      </c>
      <c r="C574" s="7">
        <v>45923</v>
      </c>
      <c r="D574" t="s">
        <v>641</v>
      </c>
      <c r="E574" s="2">
        <v>7345.03</v>
      </c>
      <c r="F574" s="6" t="s">
        <v>2666</v>
      </c>
      <c r="G574" t="s">
        <v>84</v>
      </c>
      <c r="H574" s="6" t="s">
        <v>644</v>
      </c>
      <c r="I574" t="str">
        <f>_xlfn.XLOOKUP(Table2[[#This Row],[Centro de coste]],Table13[CECO],Table13[DESCRIPCION],,0,)</f>
        <v>DEPTO. INGENIERÍA Y SERVICIOS GENERALES</v>
      </c>
      <c r="J574" t="s">
        <v>2031</v>
      </c>
    </row>
    <row r="575" spans="1:10" outlineLevel="2" x14ac:dyDescent="0.2">
      <c r="A575" t="s">
        <v>645</v>
      </c>
      <c r="B575" s="1">
        <v>45923</v>
      </c>
      <c r="C575" s="7">
        <v>45923</v>
      </c>
      <c r="D575" t="s">
        <v>646</v>
      </c>
      <c r="E575" s="2">
        <v>12906.42</v>
      </c>
      <c r="F575" s="6" t="s">
        <v>2666</v>
      </c>
      <c r="G575" t="s">
        <v>84</v>
      </c>
      <c r="H575" s="6" t="s">
        <v>647</v>
      </c>
      <c r="I575" t="str">
        <f>_xlfn.XLOOKUP(Table2[[#This Row],[Centro de coste]],Table13[CECO],Table13[DESCRIPCION],,0,)</f>
        <v>DEPTO. INGENIERÍA Y SERVICIOS GENERALES</v>
      </c>
      <c r="J575" t="s">
        <v>2031</v>
      </c>
    </row>
    <row r="576" spans="1:10" outlineLevel="2" x14ac:dyDescent="0.2">
      <c r="A576" t="s">
        <v>648</v>
      </c>
      <c r="B576" s="1">
        <v>45923</v>
      </c>
      <c r="C576" s="7">
        <v>45923</v>
      </c>
      <c r="D576" t="s">
        <v>646</v>
      </c>
      <c r="E576" s="2">
        <v>12906.42</v>
      </c>
      <c r="F576" s="6" t="s">
        <v>2666</v>
      </c>
      <c r="G576" t="s">
        <v>84</v>
      </c>
      <c r="H576" s="6" t="s">
        <v>649</v>
      </c>
      <c r="I576" t="str">
        <f>_xlfn.XLOOKUP(Table2[[#This Row],[Centro de coste]],Table13[CECO],Table13[DESCRIPCION],,0,)</f>
        <v>DEPTO. INGENIERÍA Y SERVICIOS GENERALES</v>
      </c>
      <c r="J576" t="s">
        <v>2031</v>
      </c>
    </row>
    <row r="577" spans="1:10" outlineLevel="2" x14ac:dyDescent="0.2">
      <c r="A577" t="s">
        <v>650</v>
      </c>
      <c r="B577" s="1">
        <v>45923</v>
      </c>
      <c r="C577" s="7">
        <v>45923</v>
      </c>
      <c r="D577" t="s">
        <v>651</v>
      </c>
      <c r="E577" s="2">
        <v>9521.1299999999992</v>
      </c>
      <c r="F577" s="6" t="s">
        <v>2666</v>
      </c>
      <c r="G577" t="s">
        <v>84</v>
      </c>
      <c r="H577" s="6" t="s">
        <v>652</v>
      </c>
      <c r="I577" t="str">
        <f>_xlfn.XLOOKUP(Table2[[#This Row],[Centro de coste]],Table13[CECO],Table13[DESCRIPCION],,0,)</f>
        <v>DEPTO. INGENIERÍA Y SERVICIOS GENERALES</v>
      </c>
      <c r="J577" t="s">
        <v>2031</v>
      </c>
    </row>
    <row r="578" spans="1:10" outlineLevel="2" x14ac:dyDescent="0.2">
      <c r="A578" t="s">
        <v>653</v>
      </c>
      <c r="B578" s="1">
        <v>45923</v>
      </c>
      <c r="C578" s="7">
        <v>45923</v>
      </c>
      <c r="D578" t="s">
        <v>646</v>
      </c>
      <c r="E578" s="2">
        <v>12906.42</v>
      </c>
      <c r="F578" s="6" t="s">
        <v>2666</v>
      </c>
      <c r="G578" t="s">
        <v>84</v>
      </c>
      <c r="H578" s="6" t="s">
        <v>654</v>
      </c>
      <c r="I578" t="str">
        <f>_xlfn.XLOOKUP(Table2[[#This Row],[Centro de coste]],Table13[CECO],Table13[DESCRIPCION],,0,)</f>
        <v>DEPTO. INGENIERÍA Y SERVICIOS GENERALES</v>
      </c>
      <c r="J578" t="s">
        <v>2031</v>
      </c>
    </row>
    <row r="579" spans="1:10" outlineLevel="2" x14ac:dyDescent="0.2">
      <c r="A579" t="s">
        <v>655</v>
      </c>
      <c r="B579" s="1">
        <v>45923</v>
      </c>
      <c r="C579" s="7">
        <v>45923</v>
      </c>
      <c r="D579" t="s">
        <v>656</v>
      </c>
      <c r="E579" s="2">
        <v>13400.1</v>
      </c>
      <c r="F579" s="6" t="s">
        <v>2666</v>
      </c>
      <c r="G579" t="s">
        <v>84</v>
      </c>
      <c r="H579" s="6" t="s">
        <v>657</v>
      </c>
      <c r="I579" t="str">
        <f>_xlfn.XLOOKUP(Table2[[#This Row],[Centro de coste]],Table13[CECO],Table13[DESCRIPCION],,0,)</f>
        <v>DEPTO. INGENIERÍA Y SERVICIOS GENERALES</v>
      </c>
      <c r="J579" t="s">
        <v>2031</v>
      </c>
    </row>
    <row r="580" spans="1:10" outlineLevel="2" x14ac:dyDescent="0.2">
      <c r="A580" t="s">
        <v>658</v>
      </c>
      <c r="B580" s="1">
        <v>45923</v>
      </c>
      <c r="C580" s="7">
        <v>45923</v>
      </c>
      <c r="D580" t="s">
        <v>656</v>
      </c>
      <c r="E580" s="2">
        <v>13400.1</v>
      </c>
      <c r="F580" s="6" t="s">
        <v>2666</v>
      </c>
      <c r="G580" t="s">
        <v>84</v>
      </c>
      <c r="H580" s="6" t="s">
        <v>659</v>
      </c>
      <c r="I580" t="str">
        <f>_xlfn.XLOOKUP(Table2[[#This Row],[Centro de coste]],Table13[CECO],Table13[DESCRIPCION],,0,)</f>
        <v>DEPTO. INGENIERÍA Y SERVICIOS GENERALES</v>
      </c>
      <c r="J580" t="s">
        <v>2031</v>
      </c>
    </row>
    <row r="581" spans="1:10" outlineLevel="2" x14ac:dyDescent="0.2">
      <c r="A581" t="s">
        <v>660</v>
      </c>
      <c r="B581" s="1">
        <v>45923</v>
      </c>
      <c r="C581" s="7">
        <v>45923</v>
      </c>
      <c r="D581" t="s">
        <v>661</v>
      </c>
      <c r="E581" s="2">
        <v>9239.02</v>
      </c>
      <c r="F581" s="6" t="s">
        <v>2666</v>
      </c>
      <c r="G581" t="s">
        <v>84</v>
      </c>
      <c r="H581" s="6" t="s">
        <v>662</v>
      </c>
      <c r="I581" t="str">
        <f>_xlfn.XLOOKUP(Table2[[#This Row],[Centro de coste]],Table13[CECO],Table13[DESCRIPCION],,0,)</f>
        <v>DEPTO. INGENIERÍA Y SERVICIOS GENERALES</v>
      </c>
      <c r="J581" t="s">
        <v>2031</v>
      </c>
    </row>
    <row r="582" spans="1:10" outlineLevel="2" x14ac:dyDescent="0.2">
      <c r="A582" t="s">
        <v>663</v>
      </c>
      <c r="B582" s="1">
        <v>45923</v>
      </c>
      <c r="C582" s="7">
        <v>45923</v>
      </c>
      <c r="D582" t="s">
        <v>664</v>
      </c>
      <c r="E582" s="2">
        <v>12518.53</v>
      </c>
      <c r="F582" s="6" t="s">
        <v>2666</v>
      </c>
      <c r="G582" t="s">
        <v>84</v>
      </c>
      <c r="H582" s="6" t="s">
        <v>665</v>
      </c>
      <c r="I582" t="str">
        <f>_xlfn.XLOOKUP(Table2[[#This Row],[Centro de coste]],Table13[CECO],Table13[DESCRIPCION],,0,)</f>
        <v>DEPTO. INGENIERÍA Y SERVICIOS GENERALES</v>
      </c>
      <c r="J582" t="s">
        <v>2031</v>
      </c>
    </row>
    <row r="583" spans="1:10" outlineLevel="2" x14ac:dyDescent="0.2">
      <c r="A583" t="s">
        <v>666</v>
      </c>
      <c r="B583" s="1">
        <v>45923</v>
      </c>
      <c r="C583" s="7">
        <v>45923</v>
      </c>
      <c r="D583" t="s">
        <v>646</v>
      </c>
      <c r="E583" s="2">
        <v>12882.91</v>
      </c>
      <c r="F583" s="6" t="s">
        <v>2666</v>
      </c>
      <c r="G583" t="s">
        <v>84</v>
      </c>
      <c r="H583" s="6" t="s">
        <v>667</v>
      </c>
      <c r="I583" t="str">
        <f>_xlfn.XLOOKUP(Table2[[#This Row],[Centro de coste]],Table13[CECO],Table13[DESCRIPCION],,0,)</f>
        <v>DEPTO. INGENIERÍA Y SERVICIOS GENERALES</v>
      </c>
      <c r="J583" t="s">
        <v>2031</v>
      </c>
    </row>
    <row r="584" spans="1:10" outlineLevel="2" x14ac:dyDescent="0.2">
      <c r="A584" t="s">
        <v>668</v>
      </c>
      <c r="B584" s="1">
        <v>45923</v>
      </c>
      <c r="C584" s="7">
        <v>45923</v>
      </c>
      <c r="D584" t="s">
        <v>646</v>
      </c>
      <c r="E584" s="2">
        <v>12882.91</v>
      </c>
      <c r="F584" s="6" t="s">
        <v>2666</v>
      </c>
      <c r="G584" t="s">
        <v>84</v>
      </c>
      <c r="H584" s="6" t="s">
        <v>669</v>
      </c>
      <c r="I584" t="str">
        <f>_xlfn.XLOOKUP(Table2[[#This Row],[Centro de coste]],Table13[CECO],Table13[DESCRIPCION],,0,)</f>
        <v>DEPTO. INGENIERÍA Y SERVICIOS GENERALES</v>
      </c>
      <c r="J584" t="s">
        <v>2031</v>
      </c>
    </row>
    <row r="585" spans="1:10" outlineLevel="2" x14ac:dyDescent="0.2">
      <c r="A585" t="s">
        <v>670</v>
      </c>
      <c r="B585" s="1">
        <v>45923</v>
      </c>
      <c r="C585" s="7">
        <v>45923</v>
      </c>
      <c r="D585" t="s">
        <v>671</v>
      </c>
      <c r="E585" s="2">
        <v>9679.7800000000007</v>
      </c>
      <c r="F585" s="6" t="s">
        <v>2666</v>
      </c>
      <c r="G585" t="s">
        <v>84</v>
      </c>
      <c r="H585" s="6" t="s">
        <v>672</v>
      </c>
      <c r="I585" t="str">
        <f>_xlfn.XLOOKUP(Table2[[#This Row],[Centro de coste]],Table13[CECO],Table13[DESCRIPCION],,0,)</f>
        <v>DEPTO. INGENIERÍA Y SERVICIOS GENERALES</v>
      </c>
      <c r="J585" t="s">
        <v>2031</v>
      </c>
    </row>
    <row r="586" spans="1:10" outlineLevel="2" x14ac:dyDescent="0.2">
      <c r="A586" t="s">
        <v>673</v>
      </c>
      <c r="B586" s="1">
        <v>45923</v>
      </c>
      <c r="C586" s="7">
        <v>45923</v>
      </c>
      <c r="D586" t="s">
        <v>674</v>
      </c>
      <c r="E586" s="2">
        <v>3167.92</v>
      </c>
      <c r="F586" s="6" t="s">
        <v>2666</v>
      </c>
      <c r="G586" t="s">
        <v>84</v>
      </c>
      <c r="H586" s="6" t="s">
        <v>675</v>
      </c>
      <c r="I586" t="str">
        <f>_xlfn.XLOOKUP(Table2[[#This Row],[Centro de coste]],Table13[CECO],Table13[DESCRIPCION],,0,)</f>
        <v>DEPTO. INGENIERÍA Y SERVICIOS GENERALES</v>
      </c>
      <c r="J586" t="s">
        <v>2031</v>
      </c>
    </row>
    <row r="587" spans="1:10" outlineLevel="2" x14ac:dyDescent="0.2">
      <c r="A587" t="s">
        <v>676</v>
      </c>
      <c r="B587" s="1">
        <v>45923</v>
      </c>
      <c r="C587" s="7">
        <v>45923</v>
      </c>
      <c r="D587" t="s">
        <v>656</v>
      </c>
      <c r="E587" s="2">
        <v>13375.7</v>
      </c>
      <c r="F587" s="6" t="s">
        <v>2666</v>
      </c>
      <c r="G587" t="s">
        <v>84</v>
      </c>
      <c r="H587" s="6" t="s">
        <v>677</v>
      </c>
      <c r="I587" t="str">
        <f>_xlfn.XLOOKUP(Table2[[#This Row],[Centro de coste]],Table13[CECO],Table13[DESCRIPCION],,0,)</f>
        <v>DEPTO. INGENIERÍA Y SERVICIOS GENERALES</v>
      </c>
      <c r="J587" t="s">
        <v>2031</v>
      </c>
    </row>
    <row r="588" spans="1:10" outlineLevel="2" x14ac:dyDescent="0.2">
      <c r="A588" t="s">
        <v>678</v>
      </c>
      <c r="B588" s="1">
        <v>45923</v>
      </c>
      <c r="C588" s="7">
        <v>45923</v>
      </c>
      <c r="D588" t="s">
        <v>656</v>
      </c>
      <c r="E588" s="2">
        <v>13375.7</v>
      </c>
      <c r="F588" s="6" t="s">
        <v>2666</v>
      </c>
      <c r="G588" t="s">
        <v>84</v>
      </c>
      <c r="H588" s="6" t="s">
        <v>679</v>
      </c>
      <c r="I588" t="str">
        <f>_xlfn.XLOOKUP(Table2[[#This Row],[Centro de coste]],Table13[CECO],Table13[DESCRIPCION],,0,)</f>
        <v>DEPTO. INGENIERÍA Y SERVICIOS GENERALES</v>
      </c>
      <c r="J588" t="s">
        <v>2031</v>
      </c>
    </row>
    <row r="589" spans="1:10" outlineLevel="2" x14ac:dyDescent="0.2">
      <c r="A589" t="s">
        <v>680</v>
      </c>
      <c r="B589" s="1">
        <v>45923</v>
      </c>
      <c r="C589" s="7">
        <v>45923</v>
      </c>
      <c r="D589" t="s">
        <v>656</v>
      </c>
      <c r="E589" s="2">
        <v>13375.7</v>
      </c>
      <c r="F589" s="6" t="s">
        <v>2666</v>
      </c>
      <c r="G589" t="s">
        <v>84</v>
      </c>
      <c r="H589" s="6" t="s">
        <v>681</v>
      </c>
      <c r="I589" t="str">
        <f>_xlfn.XLOOKUP(Table2[[#This Row],[Centro de coste]],Table13[CECO],Table13[DESCRIPCION],,0,)</f>
        <v>DEPTO. INGENIERÍA Y SERVICIOS GENERALES</v>
      </c>
      <c r="J589" t="s">
        <v>2031</v>
      </c>
    </row>
    <row r="590" spans="1:10" outlineLevel="2" x14ac:dyDescent="0.2">
      <c r="A590" t="s">
        <v>682</v>
      </c>
      <c r="B590" s="1">
        <v>45923</v>
      </c>
      <c r="C590" s="7">
        <v>45923</v>
      </c>
      <c r="D590" t="s">
        <v>683</v>
      </c>
      <c r="E590" s="2">
        <v>8447.81</v>
      </c>
      <c r="F590" s="6" t="s">
        <v>2666</v>
      </c>
      <c r="G590" t="s">
        <v>84</v>
      </c>
      <c r="H590" s="6" t="s">
        <v>684</v>
      </c>
      <c r="I590" t="str">
        <f>_xlfn.XLOOKUP(Table2[[#This Row],[Centro de coste]],Table13[CECO],Table13[DESCRIPCION],,0,)</f>
        <v>DEPTO. INGENIERÍA Y SERVICIOS GENERALES</v>
      </c>
      <c r="J590" t="s">
        <v>2031</v>
      </c>
    </row>
    <row r="591" spans="1:10" outlineLevel="2" x14ac:dyDescent="0.2">
      <c r="A591" t="s">
        <v>685</v>
      </c>
      <c r="B591" s="1">
        <v>45923</v>
      </c>
      <c r="C591" s="7">
        <v>45923</v>
      </c>
      <c r="D591" t="s">
        <v>656</v>
      </c>
      <c r="E591" s="2">
        <v>13353.45</v>
      </c>
      <c r="F591" s="6" t="s">
        <v>2666</v>
      </c>
      <c r="G591" t="s">
        <v>84</v>
      </c>
      <c r="H591" s="6" t="s">
        <v>686</v>
      </c>
      <c r="I591" t="str">
        <f>_xlfn.XLOOKUP(Table2[[#This Row],[Centro de coste]],Table13[CECO],Table13[DESCRIPCION],,0,)</f>
        <v>DEPTO. INGENIERÍA Y SERVICIOS GENERALES</v>
      </c>
      <c r="J591" t="s">
        <v>2031</v>
      </c>
    </row>
    <row r="592" spans="1:10" outlineLevel="2" x14ac:dyDescent="0.2">
      <c r="A592" t="s">
        <v>687</v>
      </c>
      <c r="B592" s="1">
        <v>45923</v>
      </c>
      <c r="C592" s="7">
        <v>45923</v>
      </c>
      <c r="D592" t="s">
        <v>688</v>
      </c>
      <c r="E592" s="2">
        <v>13095.81</v>
      </c>
      <c r="F592" s="6" t="s">
        <v>2666</v>
      </c>
      <c r="G592" t="s">
        <v>84</v>
      </c>
      <c r="H592" s="6" t="s">
        <v>689</v>
      </c>
      <c r="I592" t="str">
        <f>_xlfn.XLOOKUP(Table2[[#This Row],[Centro de coste]],Table13[CECO],Table13[DESCRIPCION],,0,)</f>
        <v>DEPTO. INGENIERÍA Y SERVICIOS GENERALES</v>
      </c>
      <c r="J592" t="s">
        <v>2031</v>
      </c>
    </row>
    <row r="593" spans="1:10" outlineLevel="2" x14ac:dyDescent="0.2">
      <c r="A593" t="s">
        <v>690</v>
      </c>
      <c r="B593" s="1">
        <v>45923</v>
      </c>
      <c r="C593" s="7">
        <v>45923</v>
      </c>
      <c r="D593" t="s">
        <v>691</v>
      </c>
      <c r="E593" s="2">
        <v>10039.299999999999</v>
      </c>
      <c r="F593" s="6" t="s">
        <v>2666</v>
      </c>
      <c r="G593" t="s">
        <v>84</v>
      </c>
      <c r="H593" s="6" t="s">
        <v>692</v>
      </c>
      <c r="I593" t="str">
        <f>_xlfn.XLOOKUP(Table2[[#This Row],[Centro de coste]],Table13[CECO],Table13[DESCRIPCION],,0,)</f>
        <v>DEPTO. INGENIERÍA Y SERVICIOS GENERALES</v>
      </c>
      <c r="J593" t="s">
        <v>2031</v>
      </c>
    </row>
    <row r="594" spans="1:10" outlineLevel="2" x14ac:dyDescent="0.2">
      <c r="A594" t="s">
        <v>693</v>
      </c>
      <c r="B594" s="1">
        <v>45923</v>
      </c>
      <c r="C594" s="7">
        <v>45923</v>
      </c>
      <c r="D594" t="s">
        <v>646</v>
      </c>
      <c r="E594" s="2">
        <v>13033.48</v>
      </c>
      <c r="F594" s="6" t="s">
        <v>2666</v>
      </c>
      <c r="G594" t="s">
        <v>84</v>
      </c>
      <c r="H594" s="6" t="s">
        <v>694</v>
      </c>
      <c r="I594" t="str">
        <f>_xlfn.XLOOKUP(Table2[[#This Row],[Centro de coste]],Table13[CECO],Table13[DESCRIPCION],,0,)</f>
        <v>DEPTO. INGENIERÍA Y SERVICIOS GENERALES</v>
      </c>
      <c r="J594" t="s">
        <v>2031</v>
      </c>
    </row>
    <row r="595" spans="1:10" outlineLevel="2" x14ac:dyDescent="0.2">
      <c r="A595" t="s">
        <v>695</v>
      </c>
      <c r="B595" s="1">
        <v>45923</v>
      </c>
      <c r="C595" s="7">
        <v>45923</v>
      </c>
      <c r="D595" t="s">
        <v>696</v>
      </c>
      <c r="E595" s="2">
        <v>14520.62</v>
      </c>
      <c r="F595" s="6" t="s">
        <v>2666</v>
      </c>
      <c r="G595" t="s">
        <v>84</v>
      </c>
      <c r="H595" s="6" t="s">
        <v>697</v>
      </c>
      <c r="I595" t="str">
        <f>_xlfn.XLOOKUP(Table2[[#This Row],[Centro de coste]],Table13[CECO],Table13[DESCRIPCION],,0,)</f>
        <v>DEPTO. INGENIERÍA Y SERVICIOS GENERALES</v>
      </c>
      <c r="J595" t="s">
        <v>2031</v>
      </c>
    </row>
    <row r="596" spans="1:10" outlineLevel="2" x14ac:dyDescent="0.2">
      <c r="A596" t="s">
        <v>698</v>
      </c>
      <c r="B596" s="1">
        <v>45923</v>
      </c>
      <c r="C596" s="7">
        <v>45923</v>
      </c>
      <c r="D596" t="s">
        <v>699</v>
      </c>
      <c r="E596" s="2">
        <v>8811.06</v>
      </c>
      <c r="F596" s="6" t="s">
        <v>2666</v>
      </c>
      <c r="G596" t="s">
        <v>84</v>
      </c>
      <c r="H596" s="6" t="s">
        <v>700</v>
      </c>
      <c r="I596" t="str">
        <f>_xlfn.XLOOKUP(Table2[[#This Row],[Centro de coste]],Table13[CECO],Table13[DESCRIPCION],,0,)</f>
        <v>DEPTO. INGENIERÍA Y SERVICIOS GENERALES</v>
      </c>
      <c r="J596" t="s">
        <v>2031</v>
      </c>
    </row>
    <row r="597" spans="1:10" outlineLevel="2" x14ac:dyDescent="0.2">
      <c r="A597" t="s">
        <v>701</v>
      </c>
      <c r="B597" s="1">
        <v>45923</v>
      </c>
      <c r="C597" s="7">
        <v>45923</v>
      </c>
      <c r="D597" t="s">
        <v>699</v>
      </c>
      <c r="E597" s="2">
        <v>8811.06</v>
      </c>
      <c r="F597" s="6" t="s">
        <v>2666</v>
      </c>
      <c r="G597" t="s">
        <v>84</v>
      </c>
      <c r="H597" s="6" t="s">
        <v>702</v>
      </c>
      <c r="I597" t="str">
        <f>_xlfn.XLOOKUP(Table2[[#This Row],[Centro de coste]],Table13[CECO],Table13[DESCRIPCION],,0,)</f>
        <v>DEPTO. INGENIERÍA Y SERVICIOS GENERALES</v>
      </c>
      <c r="J597" t="s">
        <v>2031</v>
      </c>
    </row>
    <row r="598" spans="1:10" outlineLevel="2" x14ac:dyDescent="0.2">
      <c r="A598" t="s">
        <v>703</v>
      </c>
      <c r="B598" s="1">
        <v>45923</v>
      </c>
      <c r="C598" s="7">
        <v>45923</v>
      </c>
      <c r="D598" t="s">
        <v>704</v>
      </c>
      <c r="E598" s="2">
        <v>10573.24</v>
      </c>
      <c r="F598" s="6" t="s">
        <v>2666</v>
      </c>
      <c r="G598" t="s">
        <v>84</v>
      </c>
      <c r="H598" s="6" t="s">
        <v>705</v>
      </c>
      <c r="I598" t="str">
        <f>_xlfn.XLOOKUP(Table2[[#This Row],[Centro de coste]],Table13[CECO],Table13[DESCRIPCION],,0,)</f>
        <v>DEPTO. INGENIERÍA Y SERVICIOS GENERALES</v>
      </c>
      <c r="J598" t="s">
        <v>2031</v>
      </c>
    </row>
    <row r="599" spans="1:10" outlineLevel="2" x14ac:dyDescent="0.2">
      <c r="A599" t="s">
        <v>706</v>
      </c>
      <c r="B599" s="1">
        <v>45923</v>
      </c>
      <c r="C599" s="7">
        <v>45923</v>
      </c>
      <c r="D599" t="s">
        <v>707</v>
      </c>
      <c r="E599" s="2">
        <v>7730.95</v>
      </c>
      <c r="F599" s="6" t="s">
        <v>2666</v>
      </c>
      <c r="G599" t="s">
        <v>84</v>
      </c>
      <c r="H599" s="6" t="s">
        <v>708</v>
      </c>
      <c r="I599" t="str">
        <f>_xlfn.XLOOKUP(Table2[[#This Row],[Centro de coste]],Table13[CECO],Table13[DESCRIPCION],,0,)</f>
        <v>DEPTO. INGENIERÍA Y SERVICIOS GENERALES</v>
      </c>
      <c r="J599" t="s">
        <v>2031</v>
      </c>
    </row>
    <row r="600" spans="1:10" outlineLevel="2" x14ac:dyDescent="0.2">
      <c r="A600" t="s">
        <v>709</v>
      </c>
      <c r="B600" s="1">
        <v>45923</v>
      </c>
      <c r="C600" s="7">
        <v>45923</v>
      </c>
      <c r="D600" t="s">
        <v>710</v>
      </c>
      <c r="E600" s="2">
        <v>6325.32</v>
      </c>
      <c r="F600" s="6" t="s">
        <v>2666</v>
      </c>
      <c r="G600" t="s">
        <v>84</v>
      </c>
      <c r="H600" s="6" t="s">
        <v>711</v>
      </c>
      <c r="I600" t="str">
        <f>_xlfn.XLOOKUP(Table2[[#This Row],[Centro de coste]],Table13[CECO],Table13[DESCRIPCION],,0,)</f>
        <v>DEPTO. INGENIERÍA Y SERVICIOS GENERALES</v>
      </c>
      <c r="J600" t="s">
        <v>2031</v>
      </c>
    </row>
    <row r="601" spans="1:10" outlineLevel="2" x14ac:dyDescent="0.2">
      <c r="A601" t="s">
        <v>712</v>
      </c>
      <c r="B601" s="1">
        <v>45923</v>
      </c>
      <c r="C601" s="7">
        <v>45923</v>
      </c>
      <c r="D601" t="s">
        <v>710</v>
      </c>
      <c r="E601" s="2">
        <v>6370.94</v>
      </c>
      <c r="F601" s="6" t="s">
        <v>2666</v>
      </c>
      <c r="G601" t="s">
        <v>84</v>
      </c>
      <c r="H601" s="6" t="s">
        <v>713</v>
      </c>
      <c r="I601" t="str">
        <f>_xlfn.XLOOKUP(Table2[[#This Row],[Centro de coste]],Table13[CECO],Table13[DESCRIPCION],,0,)</f>
        <v>DEPTO. INGENIERÍA Y SERVICIOS GENERALES</v>
      </c>
      <c r="J601" t="s">
        <v>2031</v>
      </c>
    </row>
    <row r="602" spans="1:10" outlineLevel="2" x14ac:dyDescent="0.2">
      <c r="A602" t="s">
        <v>714</v>
      </c>
      <c r="B602" s="1">
        <v>45923</v>
      </c>
      <c r="C602" s="7">
        <v>45923</v>
      </c>
      <c r="D602" t="s">
        <v>715</v>
      </c>
      <c r="E602" s="2">
        <v>7255.78</v>
      </c>
      <c r="F602" s="6" t="s">
        <v>2666</v>
      </c>
      <c r="G602" t="s">
        <v>84</v>
      </c>
      <c r="H602" s="6" t="s">
        <v>716</v>
      </c>
      <c r="I602" t="str">
        <f>_xlfn.XLOOKUP(Table2[[#This Row],[Centro de coste]],Table13[CECO],Table13[DESCRIPCION],,0,)</f>
        <v>DEPTO. INGENIERÍA Y SERVICIOS GENERALES</v>
      </c>
      <c r="J602" t="s">
        <v>2031</v>
      </c>
    </row>
    <row r="603" spans="1:10" outlineLevel="2" x14ac:dyDescent="0.2">
      <c r="A603" t="s">
        <v>717</v>
      </c>
      <c r="B603" s="1">
        <v>45923</v>
      </c>
      <c r="C603" s="7">
        <v>45923</v>
      </c>
      <c r="D603" t="s">
        <v>718</v>
      </c>
      <c r="E603" s="2">
        <v>5663.06</v>
      </c>
      <c r="F603" s="6" t="s">
        <v>2666</v>
      </c>
      <c r="G603" t="s">
        <v>84</v>
      </c>
      <c r="H603" s="6" t="s">
        <v>719</v>
      </c>
      <c r="I603" t="str">
        <f>_xlfn.XLOOKUP(Table2[[#This Row],[Centro de coste]],Table13[CECO],Table13[DESCRIPCION],,0,)</f>
        <v>DEPTO. INGENIERÍA Y SERVICIOS GENERALES</v>
      </c>
      <c r="J603" t="s">
        <v>2031</v>
      </c>
    </row>
    <row r="604" spans="1:10" outlineLevel="2" x14ac:dyDescent="0.2">
      <c r="A604" t="s">
        <v>720</v>
      </c>
      <c r="B604" s="1">
        <v>45923</v>
      </c>
      <c r="C604" s="7">
        <v>45923</v>
      </c>
      <c r="D604" t="s">
        <v>715</v>
      </c>
      <c r="E604" s="2">
        <v>7221.25</v>
      </c>
      <c r="F604" s="6" t="s">
        <v>2666</v>
      </c>
      <c r="G604" t="s">
        <v>84</v>
      </c>
      <c r="H604" s="6" t="s">
        <v>721</v>
      </c>
      <c r="I604" t="str">
        <f>_xlfn.XLOOKUP(Table2[[#This Row],[Centro de coste]],Table13[CECO],Table13[DESCRIPCION],,0,)</f>
        <v>DEPTO. INGENIERÍA Y SERVICIOS GENERALES</v>
      </c>
      <c r="J604" t="s">
        <v>2031</v>
      </c>
    </row>
    <row r="605" spans="1:10" outlineLevel="2" x14ac:dyDescent="0.2">
      <c r="A605" t="s">
        <v>722</v>
      </c>
      <c r="B605" s="1">
        <v>45923</v>
      </c>
      <c r="C605" s="7">
        <v>45923</v>
      </c>
      <c r="D605" t="s">
        <v>723</v>
      </c>
      <c r="E605" s="2">
        <v>5459.97</v>
      </c>
      <c r="F605" s="6" t="s">
        <v>2666</v>
      </c>
      <c r="G605" t="s">
        <v>84</v>
      </c>
      <c r="H605" s="6" t="s">
        <v>724</v>
      </c>
      <c r="I605" t="str">
        <f>_xlfn.XLOOKUP(Table2[[#This Row],[Centro de coste]],Table13[CECO],Table13[DESCRIPCION],,0,)</f>
        <v>DEPTO. INGENIERÍA Y SERVICIOS GENERALES</v>
      </c>
      <c r="J605" t="s">
        <v>2031</v>
      </c>
    </row>
    <row r="606" spans="1:10" outlineLevel="2" x14ac:dyDescent="0.2">
      <c r="A606" t="s">
        <v>734</v>
      </c>
      <c r="B606" s="1">
        <v>45923</v>
      </c>
      <c r="C606" s="7">
        <v>45923</v>
      </c>
      <c r="D606" t="s">
        <v>735</v>
      </c>
      <c r="E606" s="2">
        <v>13375.7</v>
      </c>
      <c r="F606" s="6" t="s">
        <v>2666</v>
      </c>
      <c r="G606" t="s">
        <v>84</v>
      </c>
      <c r="H606" s="6" t="s">
        <v>736</v>
      </c>
      <c r="I606" t="str">
        <f>_xlfn.XLOOKUP(Table2[[#This Row],[Centro de coste]],Table13[CECO],Table13[DESCRIPCION],,0,)</f>
        <v>DEPTO. INGENIERÍA Y SERVICIOS GENERALES</v>
      </c>
      <c r="J606" t="s">
        <v>2031</v>
      </c>
    </row>
    <row r="607" spans="1:10" outlineLevel="2" x14ac:dyDescent="0.2">
      <c r="A607" t="s">
        <v>820</v>
      </c>
      <c r="B607" s="1">
        <v>45923</v>
      </c>
      <c r="C607" s="7">
        <v>45923</v>
      </c>
      <c r="D607" t="s">
        <v>821</v>
      </c>
      <c r="E607" s="2">
        <v>3246.07</v>
      </c>
      <c r="F607" s="6" t="s">
        <v>2666</v>
      </c>
      <c r="G607" t="s">
        <v>84</v>
      </c>
      <c r="H607" s="6" t="s">
        <v>822</v>
      </c>
      <c r="I607" t="str">
        <f>_xlfn.XLOOKUP(Table2[[#This Row],[Centro de coste]],Table13[CECO],Table13[DESCRIPCION],,0,)</f>
        <v>DEPTO. INGENIERÍA Y SERVICIOS GENERALES</v>
      </c>
      <c r="J607" t="s">
        <v>2031</v>
      </c>
    </row>
    <row r="608" spans="1:10" outlineLevel="2" x14ac:dyDescent="0.2">
      <c r="A608" t="s">
        <v>823</v>
      </c>
      <c r="B608" s="1">
        <v>45923</v>
      </c>
      <c r="C608" s="7">
        <v>45923</v>
      </c>
      <c r="D608" t="s">
        <v>821</v>
      </c>
      <c r="E608" s="2">
        <v>3246.07</v>
      </c>
      <c r="F608" s="6" t="s">
        <v>2666</v>
      </c>
      <c r="G608" t="s">
        <v>84</v>
      </c>
      <c r="H608" s="6" t="s">
        <v>824</v>
      </c>
      <c r="I608" t="str">
        <f>_xlfn.XLOOKUP(Table2[[#This Row],[Centro de coste]],Table13[CECO],Table13[DESCRIPCION],,0,)</f>
        <v>DEPTO. INGENIERÍA Y SERVICIOS GENERALES</v>
      </c>
      <c r="J608" t="s">
        <v>2031</v>
      </c>
    </row>
    <row r="609" spans="1:10" outlineLevel="2" x14ac:dyDescent="0.2">
      <c r="A609" t="s">
        <v>825</v>
      </c>
      <c r="B609" s="1">
        <v>45923</v>
      </c>
      <c r="C609" s="7">
        <v>45923</v>
      </c>
      <c r="D609" t="s">
        <v>821</v>
      </c>
      <c r="E609" s="2">
        <v>3246.07</v>
      </c>
      <c r="F609" s="6" t="s">
        <v>2666</v>
      </c>
      <c r="G609" t="s">
        <v>84</v>
      </c>
      <c r="H609" s="6" t="s">
        <v>826</v>
      </c>
      <c r="I609" t="str">
        <f>_xlfn.XLOOKUP(Table2[[#This Row],[Centro de coste]],Table13[CECO],Table13[DESCRIPCION],,0,)</f>
        <v>DEPTO. INGENIERÍA Y SERVICIOS GENERALES</v>
      </c>
      <c r="J609" t="s">
        <v>2031</v>
      </c>
    </row>
    <row r="610" spans="1:10" outlineLevel="2" x14ac:dyDescent="0.2">
      <c r="A610" t="s">
        <v>827</v>
      </c>
      <c r="B610" s="1">
        <v>45923</v>
      </c>
      <c r="C610" s="7">
        <v>45923</v>
      </c>
      <c r="D610" t="s">
        <v>828</v>
      </c>
      <c r="E610" s="2">
        <v>5180.55</v>
      </c>
      <c r="F610" s="6" t="s">
        <v>2666</v>
      </c>
      <c r="G610" t="s">
        <v>84</v>
      </c>
      <c r="H610" s="6" t="s">
        <v>829</v>
      </c>
      <c r="I610" t="str">
        <f>_xlfn.XLOOKUP(Table2[[#This Row],[Centro de coste]],Table13[CECO],Table13[DESCRIPCION],,0,)</f>
        <v>DEPTO. INGENIERÍA Y SERVICIOS GENERALES</v>
      </c>
      <c r="J610" t="s">
        <v>2031</v>
      </c>
    </row>
    <row r="611" spans="1:10" outlineLevel="2" x14ac:dyDescent="0.2">
      <c r="A611" t="s">
        <v>830</v>
      </c>
      <c r="B611" s="1">
        <v>45923</v>
      </c>
      <c r="C611" s="7">
        <v>45923</v>
      </c>
      <c r="D611" t="s">
        <v>831</v>
      </c>
      <c r="E611" s="2">
        <v>3974.12</v>
      </c>
      <c r="F611" s="6" t="s">
        <v>2666</v>
      </c>
      <c r="G611" t="s">
        <v>84</v>
      </c>
      <c r="H611" s="6" t="s">
        <v>832</v>
      </c>
      <c r="I611" t="str">
        <f>_xlfn.XLOOKUP(Table2[[#This Row],[Centro de coste]],Table13[CECO],Table13[DESCRIPCION],,0,)</f>
        <v>DEPTO. INGENIERÍA Y SERVICIOS GENERALES</v>
      </c>
      <c r="J611" t="s">
        <v>2031</v>
      </c>
    </row>
    <row r="612" spans="1:10" outlineLevel="2" x14ac:dyDescent="0.2">
      <c r="A612" t="s">
        <v>833</v>
      </c>
      <c r="B612" s="1">
        <v>45923</v>
      </c>
      <c r="C612" s="7">
        <v>45923</v>
      </c>
      <c r="D612" t="s">
        <v>834</v>
      </c>
      <c r="E612" s="2">
        <v>3974.12</v>
      </c>
      <c r="F612" s="6" t="s">
        <v>2666</v>
      </c>
      <c r="G612" t="s">
        <v>84</v>
      </c>
      <c r="H612" s="6" t="s">
        <v>835</v>
      </c>
      <c r="I612" t="str">
        <f>_xlfn.XLOOKUP(Table2[[#This Row],[Centro de coste]],Table13[CECO],Table13[DESCRIPCION],,0,)</f>
        <v>DEPTO. INGENIERÍA Y SERVICIOS GENERALES</v>
      </c>
      <c r="J612" t="s">
        <v>2031</v>
      </c>
    </row>
    <row r="613" spans="1:10" outlineLevel="2" x14ac:dyDescent="0.2">
      <c r="A613" t="s">
        <v>836</v>
      </c>
      <c r="B613" s="1">
        <v>45923</v>
      </c>
      <c r="C613" s="7">
        <v>45923</v>
      </c>
      <c r="D613" t="s">
        <v>837</v>
      </c>
      <c r="E613" s="2">
        <v>3279.5</v>
      </c>
      <c r="F613" s="6" t="s">
        <v>2666</v>
      </c>
      <c r="G613" t="s">
        <v>84</v>
      </c>
      <c r="H613" s="6" t="s">
        <v>838</v>
      </c>
      <c r="I613" t="str">
        <f>_xlfn.XLOOKUP(Table2[[#This Row],[Centro de coste]],Table13[CECO],Table13[DESCRIPCION],,0,)</f>
        <v>DEPTO. INGENIERÍA Y SERVICIOS GENERALES</v>
      </c>
      <c r="J613" t="s">
        <v>2031</v>
      </c>
    </row>
    <row r="614" spans="1:10" outlineLevel="2" x14ac:dyDescent="0.2">
      <c r="A614" t="s">
        <v>839</v>
      </c>
      <c r="B614" s="1">
        <v>45923</v>
      </c>
      <c r="C614" s="7">
        <v>45923</v>
      </c>
      <c r="D614" t="s">
        <v>840</v>
      </c>
      <c r="E614" s="2">
        <v>3526.35</v>
      </c>
      <c r="F614" s="6" t="s">
        <v>2666</v>
      </c>
      <c r="G614" t="s">
        <v>84</v>
      </c>
      <c r="H614" s="6" t="s">
        <v>841</v>
      </c>
      <c r="I614" t="str">
        <f>_xlfn.XLOOKUP(Table2[[#This Row],[Centro de coste]],Table13[CECO],Table13[DESCRIPCION],,0,)</f>
        <v>DEPTO. INGENIERÍA Y SERVICIOS GENERALES</v>
      </c>
      <c r="J614" t="s">
        <v>2031</v>
      </c>
    </row>
    <row r="615" spans="1:10" outlineLevel="2" x14ac:dyDescent="0.2">
      <c r="A615" t="s">
        <v>842</v>
      </c>
      <c r="B615" s="1">
        <v>45923</v>
      </c>
      <c r="C615" s="7">
        <v>45923</v>
      </c>
      <c r="D615" t="s">
        <v>843</v>
      </c>
      <c r="E615" s="2">
        <v>4927.8900000000003</v>
      </c>
      <c r="F615" s="6" t="s">
        <v>2666</v>
      </c>
      <c r="G615" t="s">
        <v>84</v>
      </c>
      <c r="H615" s="6" t="s">
        <v>844</v>
      </c>
      <c r="I615" t="str">
        <f>_xlfn.XLOOKUP(Table2[[#This Row],[Centro de coste]],Table13[CECO],Table13[DESCRIPCION],,0,)</f>
        <v>DEPTO. INGENIERÍA Y SERVICIOS GENERALES</v>
      </c>
      <c r="J615" t="s">
        <v>2031</v>
      </c>
    </row>
    <row r="616" spans="1:10" outlineLevel="2" x14ac:dyDescent="0.2">
      <c r="A616" t="s">
        <v>845</v>
      </c>
      <c r="B616" s="1">
        <v>45923</v>
      </c>
      <c r="C616" s="7">
        <v>45923</v>
      </c>
      <c r="D616" t="s">
        <v>846</v>
      </c>
      <c r="E616" s="2">
        <v>4568.29</v>
      </c>
      <c r="F616" s="6" t="s">
        <v>2666</v>
      </c>
      <c r="G616" t="s">
        <v>84</v>
      </c>
      <c r="H616" s="6" t="s">
        <v>847</v>
      </c>
      <c r="I616" t="str">
        <f>_xlfn.XLOOKUP(Table2[[#This Row],[Centro de coste]],Table13[CECO],Table13[DESCRIPCION],,0,)</f>
        <v>DEPTO. INGENIERÍA Y SERVICIOS GENERALES</v>
      </c>
      <c r="J616" t="s">
        <v>2031</v>
      </c>
    </row>
    <row r="617" spans="1:10" outlineLevel="2" x14ac:dyDescent="0.2">
      <c r="A617" t="s">
        <v>848</v>
      </c>
      <c r="B617" s="1">
        <v>45923</v>
      </c>
      <c r="C617" s="7">
        <v>45923</v>
      </c>
      <c r="D617" t="s">
        <v>849</v>
      </c>
      <c r="E617" s="2">
        <v>2831.53</v>
      </c>
      <c r="F617" s="6" t="s">
        <v>2666</v>
      </c>
      <c r="G617" t="s">
        <v>84</v>
      </c>
      <c r="H617" s="6" t="s">
        <v>850</v>
      </c>
      <c r="I617" t="str">
        <f>_xlfn.XLOOKUP(Table2[[#This Row],[Centro de coste]],Table13[CECO],Table13[DESCRIPCION],,0,)</f>
        <v>DEPTO. INGENIERÍA Y SERVICIOS GENERALES</v>
      </c>
      <c r="J617" t="s">
        <v>2031</v>
      </c>
    </row>
    <row r="618" spans="1:10" outlineLevel="2" x14ac:dyDescent="0.2">
      <c r="A618" t="s">
        <v>32</v>
      </c>
      <c r="B618" s="1">
        <v>45930</v>
      </c>
      <c r="C618" s="7">
        <v>45930</v>
      </c>
      <c r="D618" t="s">
        <v>33</v>
      </c>
      <c r="E618" s="2">
        <v>13334</v>
      </c>
      <c r="F618" s="6" t="s">
        <v>2666</v>
      </c>
      <c r="G618" t="s">
        <v>34</v>
      </c>
      <c r="H618" s="6" t="s">
        <v>35</v>
      </c>
      <c r="I618" t="str">
        <f>_xlfn.XLOOKUP(Table2[[#This Row],[Centro de coste]],Table13[CECO],Table13[DESCRIPCION],,0,)</f>
        <v>COMEDOR DE EMPLEADOS</v>
      </c>
      <c r="J618" t="s">
        <v>2031</v>
      </c>
    </row>
    <row r="619" spans="1:10" outlineLevel="2" x14ac:dyDescent="0.2">
      <c r="A619" t="s">
        <v>36</v>
      </c>
      <c r="B619" s="1">
        <v>45930</v>
      </c>
      <c r="C619" s="7">
        <v>45930</v>
      </c>
      <c r="D619" t="s">
        <v>33</v>
      </c>
      <c r="E619" s="2">
        <v>13334</v>
      </c>
      <c r="F619" s="6" t="s">
        <v>2666</v>
      </c>
      <c r="G619" t="s">
        <v>34</v>
      </c>
      <c r="H619" s="6" t="s">
        <v>37</v>
      </c>
      <c r="I619" t="str">
        <f>_xlfn.XLOOKUP(Table2[[#This Row],[Centro de coste]],Table13[CECO],Table13[DESCRIPCION],,0,)</f>
        <v>COMEDOR DE EMPLEADOS</v>
      </c>
      <c r="J619" t="s">
        <v>2031</v>
      </c>
    </row>
    <row r="620" spans="1:10" outlineLevel="2" x14ac:dyDescent="0.2">
      <c r="A620" t="s">
        <v>47</v>
      </c>
      <c r="B620" s="1">
        <v>45930</v>
      </c>
      <c r="C620" s="7">
        <v>45930</v>
      </c>
      <c r="D620" t="s">
        <v>33</v>
      </c>
      <c r="E620" s="2">
        <v>13334</v>
      </c>
      <c r="F620" s="6" t="s">
        <v>2666</v>
      </c>
      <c r="G620" t="s">
        <v>48</v>
      </c>
      <c r="H620" s="6" t="s">
        <v>49</v>
      </c>
      <c r="I620" t="str">
        <f>_xlfn.XLOOKUP(Table2[[#This Row],[Centro de coste]],Table13[CECO],Table13[DESCRIPCION],,0,)</f>
        <v>DEPARTAMENTO DE COMPRAS</v>
      </c>
      <c r="J620" t="s">
        <v>2031</v>
      </c>
    </row>
    <row r="621" spans="1:10" outlineLevel="2" x14ac:dyDescent="0.2">
      <c r="A621" t="s">
        <v>586</v>
      </c>
      <c r="B621" s="1">
        <v>45930</v>
      </c>
      <c r="C621" s="7">
        <v>45930</v>
      </c>
      <c r="D621" t="s">
        <v>33</v>
      </c>
      <c r="E621" s="2">
        <v>13334</v>
      </c>
      <c r="F621" s="6" t="s">
        <v>2666</v>
      </c>
      <c r="G621" t="s">
        <v>84</v>
      </c>
      <c r="H621" s="6" t="s">
        <v>587</v>
      </c>
      <c r="I621" t="str">
        <f>_xlfn.XLOOKUP(Table2[[#This Row],[Centro de coste]],Table13[CECO],Table13[DESCRIPCION],,0,)</f>
        <v>DEPTO. INGENIERÍA Y SERVICIOS GENERALES</v>
      </c>
      <c r="J621" t="s">
        <v>2031</v>
      </c>
    </row>
    <row r="622" spans="1:10" outlineLevel="2" x14ac:dyDescent="0.2">
      <c r="A622" t="s">
        <v>588</v>
      </c>
      <c r="B622" s="1">
        <v>45930</v>
      </c>
      <c r="C622" s="7">
        <v>45930</v>
      </c>
      <c r="D622" t="s">
        <v>33</v>
      </c>
      <c r="E622" s="2">
        <v>13334</v>
      </c>
      <c r="F622" s="6" t="s">
        <v>2666</v>
      </c>
      <c r="G622" t="s">
        <v>84</v>
      </c>
      <c r="H622" s="6" t="s">
        <v>589</v>
      </c>
      <c r="I622" t="str">
        <f>_xlfn.XLOOKUP(Table2[[#This Row],[Centro de coste]],Table13[CECO],Table13[DESCRIPCION],,0,)</f>
        <v>DEPTO. INGENIERÍA Y SERVICIOS GENERALES</v>
      </c>
      <c r="J622" t="s">
        <v>2031</v>
      </c>
    </row>
    <row r="623" spans="1:10" outlineLevel="2" x14ac:dyDescent="0.2">
      <c r="A623" t="s">
        <v>590</v>
      </c>
      <c r="B623" s="1">
        <v>45930</v>
      </c>
      <c r="C623" s="7">
        <v>45930</v>
      </c>
      <c r="D623" t="s">
        <v>33</v>
      </c>
      <c r="E623" s="2">
        <v>13334</v>
      </c>
      <c r="F623" s="6" t="s">
        <v>2666</v>
      </c>
      <c r="G623" t="s">
        <v>84</v>
      </c>
      <c r="H623" s="6" t="s">
        <v>591</v>
      </c>
      <c r="I623" t="str">
        <f>_xlfn.XLOOKUP(Table2[[#This Row],[Centro de coste]],Table13[CECO],Table13[DESCRIPCION],,0,)</f>
        <v>DEPTO. INGENIERÍA Y SERVICIOS GENERALES</v>
      </c>
      <c r="J623" t="s">
        <v>2031</v>
      </c>
    </row>
    <row r="624" spans="1:10" outlineLevel="2" x14ac:dyDescent="0.2">
      <c r="A624" t="s">
        <v>1452</v>
      </c>
      <c r="B624" s="1">
        <v>45930</v>
      </c>
      <c r="C624" s="7">
        <v>45930</v>
      </c>
      <c r="D624" t="s">
        <v>1453</v>
      </c>
      <c r="E624" s="2">
        <v>19087.28</v>
      </c>
      <c r="F624" s="6" t="s">
        <v>2666</v>
      </c>
      <c r="G624" t="s">
        <v>1357</v>
      </c>
      <c r="H624" s="6" t="s">
        <v>1454</v>
      </c>
      <c r="I624" t="str">
        <f>_xlfn.XLOOKUP(Table2[[#This Row],[Centro de coste]],Table13[CECO],Table13[DESCRIPCION],,0,)</f>
        <v>GERENCIA TECNOLOGÍA INF Y COMUNICACIONES</v>
      </c>
      <c r="J624" t="s">
        <v>2031</v>
      </c>
    </row>
    <row r="625" spans="1:10" outlineLevel="2" x14ac:dyDescent="0.2">
      <c r="A625" t="s">
        <v>1455</v>
      </c>
      <c r="B625" s="1">
        <v>45930</v>
      </c>
      <c r="C625" s="7">
        <v>45930</v>
      </c>
      <c r="D625" t="s">
        <v>1453</v>
      </c>
      <c r="E625" s="2">
        <v>19087.28</v>
      </c>
      <c r="F625" s="6" t="s">
        <v>2666</v>
      </c>
      <c r="G625" t="s">
        <v>1357</v>
      </c>
      <c r="H625" s="6" t="s">
        <v>1456</v>
      </c>
      <c r="I625" t="str">
        <f>_xlfn.XLOOKUP(Table2[[#This Row],[Centro de coste]],Table13[CECO],Table13[DESCRIPCION],,0,)</f>
        <v>GERENCIA TECNOLOGÍA INF Y COMUNICACIONES</v>
      </c>
      <c r="J625" t="s">
        <v>2031</v>
      </c>
    </row>
    <row r="626" spans="1:10" outlineLevel="2" x14ac:dyDescent="0.2">
      <c r="A626" t="s">
        <v>1457</v>
      </c>
      <c r="B626" s="1">
        <v>45930</v>
      </c>
      <c r="C626" s="7">
        <v>45930</v>
      </c>
      <c r="D626" t="s">
        <v>1453</v>
      </c>
      <c r="E626" s="2">
        <v>19087.28</v>
      </c>
      <c r="F626" s="6" t="s">
        <v>2666</v>
      </c>
      <c r="G626" t="s">
        <v>1357</v>
      </c>
      <c r="H626" s="6" t="s">
        <v>1458</v>
      </c>
      <c r="I626" t="str">
        <f>_xlfn.XLOOKUP(Table2[[#This Row],[Centro de coste]],Table13[CECO],Table13[DESCRIPCION],,0,)</f>
        <v>GERENCIA TECNOLOGÍA INF Y COMUNICACIONES</v>
      </c>
      <c r="J626" t="s">
        <v>2031</v>
      </c>
    </row>
    <row r="627" spans="1:10" outlineLevel="2" x14ac:dyDescent="0.2">
      <c r="A627" t="s">
        <v>1459</v>
      </c>
      <c r="B627" s="1">
        <v>45930</v>
      </c>
      <c r="C627" s="7">
        <v>45930</v>
      </c>
      <c r="D627" t="s">
        <v>1453</v>
      </c>
      <c r="E627" s="2">
        <v>19087.28</v>
      </c>
      <c r="F627" s="6" t="s">
        <v>2666</v>
      </c>
      <c r="G627" t="s">
        <v>1357</v>
      </c>
      <c r="H627" s="6" t="s">
        <v>1460</v>
      </c>
      <c r="I627" t="str">
        <f>_xlfn.XLOOKUP(Table2[[#This Row],[Centro de coste]],Table13[CECO],Table13[DESCRIPCION],,0,)</f>
        <v>GERENCIA TECNOLOGÍA INF Y COMUNICACIONES</v>
      </c>
      <c r="J627" t="s">
        <v>2031</v>
      </c>
    </row>
    <row r="628" spans="1:10" outlineLevel="2" x14ac:dyDescent="0.2">
      <c r="A628" t="s">
        <v>1461</v>
      </c>
      <c r="B628" s="1">
        <v>45930</v>
      </c>
      <c r="C628" s="7">
        <v>45930</v>
      </c>
      <c r="D628" t="s">
        <v>1453</v>
      </c>
      <c r="E628" s="2">
        <v>19087.28</v>
      </c>
      <c r="F628" s="6" t="s">
        <v>2666</v>
      </c>
      <c r="G628" t="s">
        <v>1357</v>
      </c>
      <c r="H628" s="6" t="s">
        <v>1462</v>
      </c>
      <c r="I628" t="str">
        <f>_xlfn.XLOOKUP(Table2[[#This Row],[Centro de coste]],Table13[CECO],Table13[DESCRIPCION],,0,)</f>
        <v>GERENCIA TECNOLOGÍA INF Y COMUNICACIONES</v>
      </c>
      <c r="J628" t="s">
        <v>2031</v>
      </c>
    </row>
    <row r="629" spans="1:10" outlineLevel="2" x14ac:dyDescent="0.2">
      <c r="A629" t="s">
        <v>1463</v>
      </c>
      <c r="B629" s="1">
        <v>45930</v>
      </c>
      <c r="C629" s="7">
        <v>45930</v>
      </c>
      <c r="D629" t="s">
        <v>1453</v>
      </c>
      <c r="E629" s="2">
        <v>19087.28</v>
      </c>
      <c r="F629" s="6" t="s">
        <v>2666</v>
      </c>
      <c r="G629" t="s">
        <v>1357</v>
      </c>
      <c r="H629" s="6" t="s">
        <v>1464</v>
      </c>
      <c r="I629" t="str">
        <f>_xlfn.XLOOKUP(Table2[[#This Row],[Centro de coste]],Table13[CECO],Table13[DESCRIPCION],,0,)</f>
        <v>GERENCIA TECNOLOGÍA INF Y COMUNICACIONES</v>
      </c>
      <c r="J629" t="s">
        <v>2031</v>
      </c>
    </row>
    <row r="630" spans="1:10" outlineLevel="2" x14ac:dyDescent="0.2">
      <c r="A630" t="s">
        <v>1465</v>
      </c>
      <c r="B630" s="1">
        <v>45930</v>
      </c>
      <c r="C630" s="7">
        <v>45930</v>
      </c>
      <c r="D630" t="s">
        <v>1453</v>
      </c>
      <c r="E630" s="2">
        <v>19087.28</v>
      </c>
      <c r="F630" s="6" t="s">
        <v>2666</v>
      </c>
      <c r="G630" t="s">
        <v>1357</v>
      </c>
      <c r="H630" s="6" t="s">
        <v>1466</v>
      </c>
      <c r="I630" t="str">
        <f>_xlfn.XLOOKUP(Table2[[#This Row],[Centro de coste]],Table13[CECO],Table13[DESCRIPCION],,0,)</f>
        <v>GERENCIA TECNOLOGÍA INF Y COMUNICACIONES</v>
      </c>
      <c r="J630" t="s">
        <v>2031</v>
      </c>
    </row>
    <row r="631" spans="1:10" outlineLevel="2" x14ac:dyDescent="0.2">
      <c r="A631" t="s">
        <v>1467</v>
      </c>
      <c r="B631" s="1">
        <v>45930</v>
      </c>
      <c r="C631" s="7">
        <v>45930</v>
      </c>
      <c r="D631" t="s">
        <v>1453</v>
      </c>
      <c r="E631" s="2">
        <v>19087.27</v>
      </c>
      <c r="F631" s="6" t="s">
        <v>2666</v>
      </c>
      <c r="G631" t="s">
        <v>1357</v>
      </c>
      <c r="H631" s="6" t="s">
        <v>1468</v>
      </c>
      <c r="I631" t="str">
        <f>_xlfn.XLOOKUP(Table2[[#This Row],[Centro de coste]],Table13[CECO],Table13[DESCRIPCION],,0,)</f>
        <v>GERENCIA TECNOLOGÍA INF Y COMUNICACIONES</v>
      </c>
      <c r="J631" t="s">
        <v>2031</v>
      </c>
    </row>
    <row r="632" spans="1:10" outlineLevel="2" x14ac:dyDescent="0.2">
      <c r="A632" t="s">
        <v>1546</v>
      </c>
      <c r="B632" s="1">
        <v>45930</v>
      </c>
      <c r="C632" s="7">
        <v>45930</v>
      </c>
      <c r="D632" t="s">
        <v>33</v>
      </c>
      <c r="E632" s="2">
        <v>13334</v>
      </c>
      <c r="F632" s="6" t="s">
        <v>2666</v>
      </c>
      <c r="G632" t="s">
        <v>1547</v>
      </c>
      <c r="H632" s="6" t="s">
        <v>1548</v>
      </c>
      <c r="I632" t="str">
        <f>_xlfn.XLOOKUP(Table2[[#This Row],[Centro de coste]],Table13[CECO],Table13[DESCRIPCION],,0,)</f>
        <v>DEPARTAMENTO DE EDUCACION TRIBUTARIA</v>
      </c>
      <c r="J632" t="s">
        <v>2031</v>
      </c>
    </row>
    <row r="633" spans="1:10" outlineLevel="2" x14ac:dyDescent="0.2">
      <c r="A633" t="s">
        <v>1549</v>
      </c>
      <c r="B633" s="1">
        <v>45930</v>
      </c>
      <c r="C633" s="7">
        <v>45930</v>
      </c>
      <c r="D633" t="s">
        <v>33</v>
      </c>
      <c r="E633" s="2">
        <v>13334</v>
      </c>
      <c r="F633" s="6" t="s">
        <v>2666</v>
      </c>
      <c r="G633" t="s">
        <v>1550</v>
      </c>
      <c r="H633" s="6" t="s">
        <v>1551</v>
      </c>
      <c r="I633" t="str">
        <f>_xlfn.XLOOKUP(Table2[[#This Row],[Centro de coste]],Table13[CECO],Table13[DESCRIPCION],,0,)</f>
        <v>DEPARTAMENTO DE VALORACION DE BIENES</v>
      </c>
      <c r="J633" t="s">
        <v>2031</v>
      </c>
    </row>
    <row r="634" spans="1:10" outlineLevel="2" x14ac:dyDescent="0.2">
      <c r="A634" t="s">
        <v>1785</v>
      </c>
      <c r="B634" s="1">
        <v>45930</v>
      </c>
      <c r="C634" s="7">
        <v>45930</v>
      </c>
      <c r="D634" t="s">
        <v>33</v>
      </c>
      <c r="E634" s="2">
        <v>13334</v>
      </c>
      <c r="F634" s="6" t="s">
        <v>2666</v>
      </c>
      <c r="G634" t="s">
        <v>1786</v>
      </c>
      <c r="H634" s="6" t="s">
        <v>1787</v>
      </c>
      <c r="I634" t="str">
        <f>_xlfn.XLOOKUP(Table2[[#This Row],[Centro de coste]],Table13[CECO],Table13[DESCRIPCION],,0,)</f>
        <v>SUBDIRECCION GESTION DE CUMPLIMIENTO</v>
      </c>
      <c r="J634" t="s">
        <v>2031</v>
      </c>
    </row>
    <row r="635" spans="1:10" outlineLevel="2" x14ac:dyDescent="0.2">
      <c r="A635" t="s">
        <v>1788</v>
      </c>
      <c r="B635" s="1">
        <v>45930</v>
      </c>
      <c r="C635" s="7">
        <v>45930</v>
      </c>
      <c r="D635" t="s">
        <v>33</v>
      </c>
      <c r="E635" s="2">
        <v>13334</v>
      </c>
      <c r="F635" s="6" t="s">
        <v>2666</v>
      </c>
      <c r="G635" t="s">
        <v>1789</v>
      </c>
      <c r="H635" s="6" t="s">
        <v>1790</v>
      </c>
      <c r="I635" t="str">
        <f>_xlfn.XLOOKUP(Table2[[#This Row],[Centro de coste]],Table13[CECO],Table13[DESCRIPCION],,0,)</f>
        <v>DEPARTAMENTO DE FISCALIDAD INTERNACIONAL</v>
      </c>
      <c r="J635" t="s">
        <v>2031</v>
      </c>
    </row>
    <row r="636" spans="1:10" outlineLevel="2" x14ac:dyDescent="0.2">
      <c r="A636" t="s">
        <v>1791</v>
      </c>
      <c r="B636" s="1">
        <v>45930</v>
      </c>
      <c r="C636" s="7">
        <v>45930</v>
      </c>
      <c r="D636" t="s">
        <v>33</v>
      </c>
      <c r="E636" s="2">
        <v>13334</v>
      </c>
      <c r="F636" s="6" t="s">
        <v>2666</v>
      </c>
      <c r="G636" t="s">
        <v>1792</v>
      </c>
      <c r="H636" s="6" t="s">
        <v>1793</v>
      </c>
      <c r="I636" t="str">
        <f>_xlfn.XLOOKUP(Table2[[#This Row],[Centro de coste]],Table13[CECO],Table13[DESCRIPCION],,0,)</f>
        <v>DEPARTAMENTO FISCALIZACIÓN EXTERNA GGC</v>
      </c>
      <c r="J636" t="s">
        <v>2031</v>
      </c>
    </row>
    <row r="637" spans="1:10" outlineLevel="2" x14ac:dyDescent="0.2">
      <c r="A637" t="s">
        <v>1816</v>
      </c>
      <c r="B637" s="1">
        <v>45930</v>
      </c>
      <c r="C637" s="7">
        <v>45930</v>
      </c>
      <c r="D637" t="s">
        <v>33</v>
      </c>
      <c r="E637" s="2">
        <v>13334</v>
      </c>
      <c r="F637" s="6" t="s">
        <v>2666</v>
      </c>
      <c r="G637" t="s">
        <v>1810</v>
      </c>
      <c r="H637" s="6" t="s">
        <v>1817</v>
      </c>
      <c r="I637" t="str">
        <f>_xlfn.XLOOKUP(Table2[[#This Row],[Centro de coste]],Table13[CECO],Table13[DESCRIPCION],,0,)</f>
        <v>GERENCIA DE REGÍMENES ESPECIALES</v>
      </c>
      <c r="J637" t="s">
        <v>2031</v>
      </c>
    </row>
    <row r="638" spans="1:10" outlineLevel="2" x14ac:dyDescent="0.2">
      <c r="A638" t="s">
        <v>1837</v>
      </c>
      <c r="B638" s="1">
        <v>45930</v>
      </c>
      <c r="C638" s="7">
        <v>45930</v>
      </c>
      <c r="D638" t="s">
        <v>33</v>
      </c>
      <c r="E638" s="2">
        <v>13334</v>
      </c>
      <c r="F638" s="6" t="s">
        <v>2666</v>
      </c>
      <c r="G638" t="s">
        <v>1833</v>
      </c>
      <c r="H638" s="6" t="s">
        <v>1838</v>
      </c>
      <c r="I638" t="str">
        <f>_xlfn.XLOOKUP(Table2[[#This Row],[Centro de coste]],Table13[CECO],Table13[DESCRIPCION],,0,)</f>
        <v>GERENCIA LEGAL</v>
      </c>
      <c r="J638" t="s">
        <v>2031</v>
      </c>
    </row>
    <row r="639" spans="1:10" outlineLevel="2" x14ac:dyDescent="0.2">
      <c r="A639" t="s">
        <v>1939</v>
      </c>
      <c r="B639" s="1">
        <v>45930</v>
      </c>
      <c r="C639" s="7">
        <v>45930</v>
      </c>
      <c r="D639" t="s">
        <v>33</v>
      </c>
      <c r="E639" s="2">
        <v>13334</v>
      </c>
      <c r="F639" s="6" t="s">
        <v>2666</v>
      </c>
      <c r="G639" t="s">
        <v>1940</v>
      </c>
      <c r="H639" s="6" t="s">
        <v>1941</v>
      </c>
      <c r="I639" t="str">
        <f>_xlfn.XLOOKUP(Table2[[#This Row],[Centro de coste]],Table13[CECO],Table13[DESCRIPCION],,0,)</f>
        <v>ADMINISTRACIÓN LOCAL MIRAFLORES</v>
      </c>
      <c r="J639" t="s">
        <v>2032</v>
      </c>
    </row>
    <row r="640" spans="1:10" outlineLevel="2" x14ac:dyDescent="0.2">
      <c r="A640" t="s">
        <v>1962</v>
      </c>
      <c r="B640" s="1">
        <v>45930</v>
      </c>
      <c r="C640" s="7">
        <v>45930</v>
      </c>
      <c r="D640" t="s">
        <v>33</v>
      </c>
      <c r="E640" s="2">
        <v>13334</v>
      </c>
      <c r="F640" s="6" t="s">
        <v>2666</v>
      </c>
      <c r="G640" t="s">
        <v>1944</v>
      </c>
      <c r="H640" s="6" t="s">
        <v>1963</v>
      </c>
      <c r="I640" t="str">
        <f>_xlfn.XLOOKUP(Table2[[#This Row],[Centro de coste]],Table13[CECO],Table13[DESCRIPCION],,0,)</f>
        <v>ADMINISTRACIÓN LOCAL MOCA</v>
      </c>
      <c r="J640" t="s">
        <v>2032</v>
      </c>
    </row>
    <row r="641" spans="1:10" outlineLevel="2" x14ac:dyDescent="0.2">
      <c r="A641" t="s">
        <v>2012</v>
      </c>
      <c r="B641" s="1">
        <v>45930</v>
      </c>
      <c r="C641" s="7">
        <v>45930</v>
      </c>
      <c r="D641" t="s">
        <v>33</v>
      </c>
      <c r="E641" s="2">
        <v>13334</v>
      </c>
      <c r="F641" s="6" t="s">
        <v>2666</v>
      </c>
      <c r="G641" t="s">
        <v>2013</v>
      </c>
      <c r="H641" s="6" t="s">
        <v>2014</v>
      </c>
      <c r="I641" t="str">
        <f>_xlfn.XLOOKUP(Table2[[#This Row],[Centro de coste]],Table13[CECO],Table13[DESCRIPCION],,0,)</f>
        <v>ADMINISTRACIÓN LOCAL SFM</v>
      </c>
      <c r="J641" t="s">
        <v>2034</v>
      </c>
    </row>
    <row r="642" spans="1:10" outlineLevel="2" x14ac:dyDescent="0.2">
      <c r="A642" t="s">
        <v>2015</v>
      </c>
      <c r="B642" s="1">
        <v>45930</v>
      </c>
      <c r="C642" s="7">
        <v>45930</v>
      </c>
      <c r="D642" t="s">
        <v>33</v>
      </c>
      <c r="E642" s="2">
        <v>13334</v>
      </c>
      <c r="F642" s="6" t="s">
        <v>2666</v>
      </c>
      <c r="G642" t="s">
        <v>2013</v>
      </c>
      <c r="H642" s="6" t="s">
        <v>2016</v>
      </c>
      <c r="I642" t="str">
        <f>_xlfn.XLOOKUP(Table2[[#This Row],[Centro de coste]],Table13[CECO],Table13[DESCRIPCION],,0,)</f>
        <v>ADMINISTRACIÓN LOCAL SFM</v>
      </c>
      <c r="J642" t="s">
        <v>2034</v>
      </c>
    </row>
    <row r="643" spans="1:10" outlineLevel="2" x14ac:dyDescent="0.2">
      <c r="A643" t="s">
        <v>418</v>
      </c>
      <c r="B643" s="1">
        <v>45931</v>
      </c>
      <c r="C643" s="7">
        <v>45931</v>
      </c>
      <c r="D643" t="s">
        <v>419</v>
      </c>
      <c r="E643" s="2">
        <v>11210</v>
      </c>
      <c r="F643" s="6" t="s">
        <v>2666</v>
      </c>
      <c r="G643" t="s">
        <v>84</v>
      </c>
      <c r="H643" s="6" t="s">
        <v>420</v>
      </c>
      <c r="I643" t="str">
        <f>_xlfn.XLOOKUP(Table2[[#This Row],[Centro de coste]],Table13[CECO],Table13[DESCRIPCION],,0,)</f>
        <v>DEPTO. INGENIERÍA Y SERVICIOS GENERALES</v>
      </c>
      <c r="J643" t="s">
        <v>2031</v>
      </c>
    </row>
    <row r="644" spans="1:10" outlineLevel="2" x14ac:dyDescent="0.2">
      <c r="A644" t="s">
        <v>351</v>
      </c>
      <c r="B644" s="1">
        <v>45952</v>
      </c>
      <c r="C644" s="7">
        <v>45952</v>
      </c>
      <c r="D644" t="s">
        <v>352</v>
      </c>
      <c r="E644" s="2">
        <v>10437.1</v>
      </c>
      <c r="F644" s="6" t="s">
        <v>2666</v>
      </c>
      <c r="G644" t="s">
        <v>84</v>
      </c>
      <c r="H644" s="6" t="s">
        <v>353</v>
      </c>
      <c r="I644" t="str">
        <f>_xlfn.XLOOKUP(Table2[[#This Row],[Centro de coste]],Table13[CECO],Table13[DESCRIPCION],,0,)</f>
        <v>DEPTO. INGENIERÍA Y SERVICIOS GENERALES</v>
      </c>
      <c r="J644" t="s">
        <v>2031</v>
      </c>
    </row>
    <row r="645" spans="1:10" outlineLevel="2" x14ac:dyDescent="0.2">
      <c r="A645" t="s">
        <v>354</v>
      </c>
      <c r="B645" s="1">
        <v>45952</v>
      </c>
      <c r="C645" s="7">
        <v>45952</v>
      </c>
      <c r="D645" t="s">
        <v>352</v>
      </c>
      <c r="E645" s="2">
        <v>10437.1</v>
      </c>
      <c r="F645" s="6" t="s">
        <v>2666</v>
      </c>
      <c r="G645" t="s">
        <v>84</v>
      </c>
      <c r="H645" s="6" t="s">
        <v>355</v>
      </c>
      <c r="I645" t="str">
        <f>_xlfn.XLOOKUP(Table2[[#This Row],[Centro de coste]],Table13[CECO],Table13[DESCRIPCION],,0,)</f>
        <v>DEPTO. INGENIERÍA Y SERVICIOS GENERALES</v>
      </c>
      <c r="J645" t="s">
        <v>2031</v>
      </c>
    </row>
    <row r="646" spans="1:10" outlineLevel="2" x14ac:dyDescent="0.2">
      <c r="A646" t="s">
        <v>356</v>
      </c>
      <c r="B646" s="1">
        <v>45952</v>
      </c>
      <c r="C646" s="7">
        <v>45952</v>
      </c>
      <c r="D646" t="s">
        <v>352</v>
      </c>
      <c r="E646" s="2">
        <v>10437.1</v>
      </c>
      <c r="F646" s="6" t="s">
        <v>2666</v>
      </c>
      <c r="G646" t="s">
        <v>84</v>
      </c>
      <c r="H646" s="6" t="s">
        <v>357</v>
      </c>
      <c r="I646" t="str">
        <f>_xlfn.XLOOKUP(Table2[[#This Row],[Centro de coste]],Table13[CECO],Table13[DESCRIPCION],,0,)</f>
        <v>DEPTO. INGENIERÍA Y SERVICIOS GENERALES</v>
      </c>
      <c r="J646" t="s">
        <v>2031</v>
      </c>
    </row>
    <row r="647" spans="1:10" outlineLevel="2" x14ac:dyDescent="0.2">
      <c r="A647" t="s">
        <v>358</v>
      </c>
      <c r="B647" s="1">
        <v>45952</v>
      </c>
      <c r="C647" s="7">
        <v>45952</v>
      </c>
      <c r="D647" t="s">
        <v>352</v>
      </c>
      <c r="E647" s="2">
        <v>10437.1</v>
      </c>
      <c r="F647" s="6" t="s">
        <v>2666</v>
      </c>
      <c r="G647" t="s">
        <v>84</v>
      </c>
      <c r="H647" s="6" t="s">
        <v>359</v>
      </c>
      <c r="I647" t="str">
        <f>_xlfn.XLOOKUP(Table2[[#This Row],[Centro de coste]],Table13[CECO],Table13[DESCRIPCION],,0,)</f>
        <v>DEPTO. INGENIERÍA Y SERVICIOS GENERALES</v>
      </c>
      <c r="J647" t="s">
        <v>2031</v>
      </c>
    </row>
    <row r="648" spans="1:10" outlineLevel="2" x14ac:dyDescent="0.2">
      <c r="A648" t="s">
        <v>360</v>
      </c>
      <c r="B648" s="1">
        <v>45952</v>
      </c>
      <c r="C648" s="7">
        <v>45952</v>
      </c>
      <c r="D648" t="s">
        <v>361</v>
      </c>
      <c r="E648" s="2">
        <v>8645.86</v>
      </c>
      <c r="F648" s="6" t="s">
        <v>2666</v>
      </c>
      <c r="G648" t="s">
        <v>84</v>
      </c>
      <c r="H648" s="6" t="s">
        <v>362</v>
      </c>
      <c r="I648" t="str">
        <f>_xlfn.XLOOKUP(Table2[[#This Row],[Centro de coste]],Table13[CECO],Table13[DESCRIPCION],,0,)</f>
        <v>DEPTO. INGENIERÍA Y SERVICIOS GENERALES</v>
      </c>
      <c r="J648" t="s">
        <v>2031</v>
      </c>
    </row>
    <row r="649" spans="1:10" outlineLevel="2" x14ac:dyDescent="0.2">
      <c r="A649" t="s">
        <v>363</v>
      </c>
      <c r="B649" s="1">
        <v>45952</v>
      </c>
      <c r="C649" s="7">
        <v>45952</v>
      </c>
      <c r="D649" t="s">
        <v>361</v>
      </c>
      <c r="E649" s="2">
        <v>8645.86</v>
      </c>
      <c r="F649" s="6" t="s">
        <v>2666</v>
      </c>
      <c r="G649" t="s">
        <v>84</v>
      </c>
      <c r="H649" s="6" t="s">
        <v>364</v>
      </c>
      <c r="I649" t="str">
        <f>_xlfn.XLOOKUP(Table2[[#This Row],[Centro de coste]],Table13[CECO],Table13[DESCRIPCION],,0,)</f>
        <v>DEPTO. INGENIERÍA Y SERVICIOS GENERALES</v>
      </c>
      <c r="J649" t="s">
        <v>2031</v>
      </c>
    </row>
    <row r="650" spans="1:10" outlineLevel="2" x14ac:dyDescent="0.2">
      <c r="A650" t="s">
        <v>365</v>
      </c>
      <c r="B650" s="1">
        <v>45952</v>
      </c>
      <c r="C650" s="7">
        <v>45952</v>
      </c>
      <c r="D650" t="s">
        <v>361</v>
      </c>
      <c r="E650" s="2">
        <v>8645.86</v>
      </c>
      <c r="F650" s="6" t="s">
        <v>2666</v>
      </c>
      <c r="G650" t="s">
        <v>84</v>
      </c>
      <c r="H650" s="6" t="s">
        <v>366</v>
      </c>
      <c r="I650" t="str">
        <f>_xlfn.XLOOKUP(Table2[[#This Row],[Centro de coste]],Table13[CECO],Table13[DESCRIPCION],,0,)</f>
        <v>DEPTO. INGENIERÍA Y SERVICIOS GENERALES</v>
      </c>
      <c r="J650" t="s">
        <v>2031</v>
      </c>
    </row>
    <row r="651" spans="1:10" outlineLevel="2" x14ac:dyDescent="0.2">
      <c r="A651" t="s">
        <v>367</v>
      </c>
      <c r="B651" s="1">
        <v>45952</v>
      </c>
      <c r="C651" s="7">
        <v>45952</v>
      </c>
      <c r="D651" t="s">
        <v>361</v>
      </c>
      <c r="E651" s="2">
        <v>8645.86</v>
      </c>
      <c r="F651" s="6" t="s">
        <v>2666</v>
      </c>
      <c r="G651" t="s">
        <v>84</v>
      </c>
      <c r="H651" s="6" t="s">
        <v>368</v>
      </c>
      <c r="I651" t="str">
        <f>_xlfn.XLOOKUP(Table2[[#This Row],[Centro de coste]],Table13[CECO],Table13[DESCRIPCION],,0,)</f>
        <v>DEPTO. INGENIERÍA Y SERVICIOS GENERALES</v>
      </c>
      <c r="J651" t="s">
        <v>2031</v>
      </c>
    </row>
    <row r="652" spans="1:10" outlineLevel="2" x14ac:dyDescent="0.2">
      <c r="A652" t="s">
        <v>404</v>
      </c>
      <c r="B652" s="1">
        <v>45952</v>
      </c>
      <c r="C652" s="7">
        <v>45952</v>
      </c>
      <c r="D652" t="s">
        <v>339</v>
      </c>
      <c r="E652" s="2">
        <v>8645.86</v>
      </c>
      <c r="F652" s="6" t="s">
        <v>2666</v>
      </c>
      <c r="G652" t="s">
        <v>84</v>
      </c>
      <c r="H652" s="6" t="s">
        <v>405</v>
      </c>
      <c r="I652" t="str">
        <f>_xlfn.XLOOKUP(Table2[[#This Row],[Centro de coste]],Table13[CECO],Table13[DESCRIPCION],,0,)</f>
        <v>DEPTO. INGENIERÍA Y SERVICIOS GENERALES</v>
      </c>
      <c r="J652" t="s">
        <v>2031</v>
      </c>
    </row>
    <row r="653" spans="1:10" outlineLevel="2" x14ac:dyDescent="0.2">
      <c r="A653" t="s">
        <v>406</v>
      </c>
      <c r="B653" s="1">
        <v>45952</v>
      </c>
      <c r="C653" s="7">
        <v>45952</v>
      </c>
      <c r="D653" t="s">
        <v>339</v>
      </c>
      <c r="E653" s="2">
        <v>21506.68</v>
      </c>
      <c r="F653" s="6" t="s">
        <v>2666</v>
      </c>
      <c r="G653" t="s">
        <v>84</v>
      </c>
      <c r="H653" s="6" t="s">
        <v>407</v>
      </c>
      <c r="I653" t="str">
        <f>_xlfn.XLOOKUP(Table2[[#This Row],[Centro de coste]],Table13[CECO],Table13[DESCRIPCION],,0,)</f>
        <v>DEPTO. INGENIERÍA Y SERVICIOS GENERALES</v>
      </c>
      <c r="J653" t="s">
        <v>2031</v>
      </c>
    </row>
    <row r="654" spans="1:10" outlineLevel="2" x14ac:dyDescent="0.2">
      <c r="A654" t="s">
        <v>421</v>
      </c>
      <c r="B654" s="1">
        <v>45952</v>
      </c>
      <c r="C654" s="7">
        <v>45952</v>
      </c>
      <c r="D654" t="s">
        <v>422</v>
      </c>
      <c r="E654" s="2">
        <v>12655.5</v>
      </c>
      <c r="F654" s="6" t="s">
        <v>2666</v>
      </c>
      <c r="G654" t="s">
        <v>84</v>
      </c>
      <c r="H654" s="6" t="s">
        <v>423</v>
      </c>
      <c r="I654" t="str">
        <f>_xlfn.XLOOKUP(Table2[[#This Row],[Centro de coste]],Table13[CECO],Table13[DESCRIPCION],,0,)</f>
        <v>DEPTO. INGENIERÍA Y SERVICIOS GENERALES</v>
      </c>
      <c r="J654" t="s">
        <v>2031</v>
      </c>
    </row>
    <row r="655" spans="1:10" outlineLevel="2" x14ac:dyDescent="0.2">
      <c r="A655" t="s">
        <v>1368</v>
      </c>
      <c r="B655" s="1">
        <v>45959</v>
      </c>
      <c r="C655" s="7">
        <v>45959</v>
      </c>
      <c r="D655" t="s">
        <v>1369</v>
      </c>
      <c r="E655" s="2">
        <v>3901194.21</v>
      </c>
      <c r="F655" s="6" t="s">
        <v>2666</v>
      </c>
      <c r="G655" t="s">
        <v>1357</v>
      </c>
      <c r="H655" s="6" t="s">
        <v>1370</v>
      </c>
      <c r="I655" t="str">
        <f>_xlfn.XLOOKUP(Table2[[#This Row],[Centro de coste]],Table13[CECO],Table13[DESCRIPCION],,0,)</f>
        <v>GERENCIA TECNOLOGÍA INF Y COMUNICACIONES</v>
      </c>
      <c r="J655" t="s">
        <v>2031</v>
      </c>
    </row>
    <row r="656" spans="1:10" outlineLevel="2" x14ac:dyDescent="0.2">
      <c r="A656" t="s">
        <v>18</v>
      </c>
      <c r="B656" s="1">
        <v>45960</v>
      </c>
      <c r="C656" s="7">
        <v>45960</v>
      </c>
      <c r="D656" t="s">
        <v>19</v>
      </c>
      <c r="E656" s="2">
        <v>22673.7</v>
      </c>
      <c r="F656" s="6" t="s">
        <v>2666</v>
      </c>
      <c r="G656" t="s">
        <v>14</v>
      </c>
      <c r="H656" s="6" t="s">
        <v>20</v>
      </c>
      <c r="I656" t="str">
        <f>_xlfn.XLOOKUP(Table2[[#This Row],[Centro de coste]],Table13[CECO],Table13[DESCRIPCION],,0,)</f>
        <v>DEPTO. SEGURIDAD DE LA INF. Y MONITOREO</v>
      </c>
      <c r="J656" t="s">
        <v>2031</v>
      </c>
    </row>
    <row r="657" spans="1:10" outlineLevel="2" x14ac:dyDescent="0.2">
      <c r="A657" t="s">
        <v>21</v>
      </c>
      <c r="B657" s="1">
        <v>45960</v>
      </c>
      <c r="C657" s="7">
        <v>45960</v>
      </c>
      <c r="D657" t="s">
        <v>19</v>
      </c>
      <c r="E657" s="2">
        <v>22673.7</v>
      </c>
      <c r="F657" s="6" t="s">
        <v>2666</v>
      </c>
      <c r="G657" t="s">
        <v>14</v>
      </c>
      <c r="H657" s="6" t="s">
        <v>22</v>
      </c>
      <c r="I657" t="str">
        <f>_xlfn.XLOOKUP(Table2[[#This Row],[Centro de coste]],Table13[CECO],Table13[DESCRIPCION],,0,)</f>
        <v>DEPTO. SEGURIDAD DE LA INF. Y MONITOREO</v>
      </c>
      <c r="J657" t="s">
        <v>2031</v>
      </c>
    </row>
    <row r="658" spans="1:10" outlineLevel="2" x14ac:dyDescent="0.2">
      <c r="A658" t="s">
        <v>38</v>
      </c>
      <c r="B658" s="1">
        <v>45960</v>
      </c>
      <c r="C658" s="7">
        <v>45960</v>
      </c>
      <c r="D658" t="s">
        <v>19</v>
      </c>
      <c r="E658" s="2">
        <v>22673.7</v>
      </c>
      <c r="F658" s="6" t="s">
        <v>2666</v>
      </c>
      <c r="G658" t="s">
        <v>39</v>
      </c>
      <c r="H658" s="6" t="s">
        <v>40</v>
      </c>
      <c r="I658" t="str">
        <f>_xlfn.XLOOKUP(Table2[[#This Row],[Centro de coste]],Table13[CECO],Table13[DESCRIPCION],,0,)</f>
        <v>GERENCIA ADMINISTRATIVA Y FINANCIERA</v>
      </c>
      <c r="J658" t="s">
        <v>2031</v>
      </c>
    </row>
    <row r="659" spans="1:10" outlineLevel="2" x14ac:dyDescent="0.2">
      <c r="A659" t="s">
        <v>52</v>
      </c>
      <c r="B659" s="1">
        <v>45960</v>
      </c>
      <c r="C659" s="7">
        <v>45960</v>
      </c>
      <c r="D659" t="s">
        <v>19</v>
      </c>
      <c r="E659" s="2">
        <v>22673.7</v>
      </c>
      <c r="F659" s="6" t="s">
        <v>2666</v>
      </c>
      <c r="G659" t="s">
        <v>48</v>
      </c>
      <c r="H659" s="6" t="s">
        <v>53</v>
      </c>
      <c r="I659" t="str">
        <f>_xlfn.XLOOKUP(Table2[[#This Row],[Centro de coste]],Table13[CECO],Table13[DESCRIPCION],,0,)</f>
        <v>DEPARTAMENTO DE COMPRAS</v>
      </c>
      <c r="J659" t="s">
        <v>2031</v>
      </c>
    </row>
    <row r="660" spans="1:10" outlineLevel="2" x14ac:dyDescent="0.2">
      <c r="A660" t="s">
        <v>1386</v>
      </c>
      <c r="B660" s="1">
        <v>45960</v>
      </c>
      <c r="C660" s="7">
        <v>45960</v>
      </c>
      <c r="D660" t="s">
        <v>19</v>
      </c>
      <c r="E660" s="2">
        <v>22673.7</v>
      </c>
      <c r="F660" s="6" t="s">
        <v>2666</v>
      </c>
      <c r="G660" t="s">
        <v>1357</v>
      </c>
      <c r="H660" s="6" t="s">
        <v>1387</v>
      </c>
      <c r="I660" t="str">
        <f>_xlfn.XLOOKUP(Table2[[#This Row],[Centro de coste]],Table13[CECO],Table13[DESCRIPCION],,0,)</f>
        <v>GERENCIA TECNOLOGÍA INF Y COMUNICACIONES</v>
      </c>
      <c r="J660" t="s">
        <v>2031</v>
      </c>
    </row>
    <row r="661" spans="1:10" outlineLevel="2" x14ac:dyDescent="0.2">
      <c r="A661" t="s">
        <v>1388</v>
      </c>
      <c r="B661" s="1">
        <v>45960</v>
      </c>
      <c r="C661" s="7">
        <v>45960</v>
      </c>
      <c r="D661" t="s">
        <v>19</v>
      </c>
      <c r="E661" s="2">
        <v>22673.7</v>
      </c>
      <c r="F661" s="6" t="s">
        <v>2666</v>
      </c>
      <c r="G661" t="s">
        <v>1357</v>
      </c>
      <c r="H661" s="6" t="s">
        <v>1389</v>
      </c>
      <c r="I661" t="str">
        <f>_xlfn.XLOOKUP(Table2[[#This Row],[Centro de coste]],Table13[CECO],Table13[DESCRIPCION],,0,)</f>
        <v>GERENCIA TECNOLOGÍA INF Y COMUNICACIONES</v>
      </c>
      <c r="J661" t="s">
        <v>2031</v>
      </c>
    </row>
    <row r="662" spans="1:10" outlineLevel="2" x14ac:dyDescent="0.2">
      <c r="A662" t="s">
        <v>1390</v>
      </c>
      <c r="B662" s="1">
        <v>45960</v>
      </c>
      <c r="C662" s="7">
        <v>45960</v>
      </c>
      <c r="D662" t="s">
        <v>19</v>
      </c>
      <c r="E662" s="2">
        <v>22673.7</v>
      </c>
      <c r="F662" s="6" t="s">
        <v>2666</v>
      </c>
      <c r="G662" t="s">
        <v>1357</v>
      </c>
      <c r="H662" s="6" t="s">
        <v>1391</v>
      </c>
      <c r="I662" t="str">
        <f>_xlfn.XLOOKUP(Table2[[#This Row],[Centro de coste]],Table13[CECO],Table13[DESCRIPCION],,0,)</f>
        <v>GERENCIA TECNOLOGÍA INF Y COMUNICACIONES</v>
      </c>
      <c r="J662" t="s">
        <v>2031</v>
      </c>
    </row>
    <row r="663" spans="1:10" outlineLevel="2" x14ac:dyDescent="0.2">
      <c r="A663" t="s">
        <v>1392</v>
      </c>
      <c r="B663" s="1">
        <v>45960</v>
      </c>
      <c r="C663" s="7">
        <v>45960</v>
      </c>
      <c r="D663" t="s">
        <v>19</v>
      </c>
      <c r="E663" s="2">
        <v>22673.7</v>
      </c>
      <c r="F663" s="6" t="s">
        <v>2666</v>
      </c>
      <c r="G663" t="s">
        <v>1357</v>
      </c>
      <c r="H663" s="6" t="s">
        <v>1393</v>
      </c>
      <c r="I663" t="str">
        <f>_xlfn.XLOOKUP(Table2[[#This Row],[Centro de coste]],Table13[CECO],Table13[DESCRIPCION],,0,)</f>
        <v>GERENCIA TECNOLOGÍA INF Y COMUNICACIONES</v>
      </c>
      <c r="J663" t="s">
        <v>2031</v>
      </c>
    </row>
    <row r="664" spans="1:10" outlineLevel="2" x14ac:dyDescent="0.2">
      <c r="A664" t="s">
        <v>1394</v>
      </c>
      <c r="B664" s="1">
        <v>45960</v>
      </c>
      <c r="C664" s="7">
        <v>45960</v>
      </c>
      <c r="D664" t="s">
        <v>19</v>
      </c>
      <c r="E664" s="2">
        <v>22673.7</v>
      </c>
      <c r="F664" s="6" t="s">
        <v>2666</v>
      </c>
      <c r="G664" t="s">
        <v>1357</v>
      </c>
      <c r="H664" s="6" t="s">
        <v>1395</v>
      </c>
      <c r="I664" t="str">
        <f>_xlfn.XLOOKUP(Table2[[#This Row],[Centro de coste]],Table13[CECO],Table13[DESCRIPCION],,0,)</f>
        <v>GERENCIA TECNOLOGÍA INF Y COMUNICACIONES</v>
      </c>
      <c r="J664" t="s">
        <v>2031</v>
      </c>
    </row>
    <row r="665" spans="1:10" outlineLevel="2" x14ac:dyDescent="0.2">
      <c r="A665" t="s">
        <v>1396</v>
      </c>
      <c r="B665" s="1">
        <v>45960</v>
      </c>
      <c r="C665" s="7">
        <v>45960</v>
      </c>
      <c r="D665" t="s">
        <v>19</v>
      </c>
      <c r="E665" s="2">
        <v>22673.7</v>
      </c>
      <c r="F665" s="6" t="s">
        <v>2666</v>
      </c>
      <c r="G665" t="s">
        <v>1357</v>
      </c>
      <c r="H665" s="6" t="s">
        <v>1397</v>
      </c>
      <c r="I665" t="str">
        <f>_xlfn.XLOOKUP(Table2[[#This Row],[Centro de coste]],Table13[CECO],Table13[DESCRIPCION],,0,)</f>
        <v>GERENCIA TECNOLOGÍA INF Y COMUNICACIONES</v>
      </c>
      <c r="J665" t="s">
        <v>2031</v>
      </c>
    </row>
    <row r="666" spans="1:10" outlineLevel="2" x14ac:dyDescent="0.2">
      <c r="A666" t="s">
        <v>1398</v>
      </c>
      <c r="B666" s="1">
        <v>45960</v>
      </c>
      <c r="C666" s="7">
        <v>45960</v>
      </c>
      <c r="D666" t="s">
        <v>19</v>
      </c>
      <c r="E666" s="2">
        <v>22673.7</v>
      </c>
      <c r="F666" s="6" t="s">
        <v>2666</v>
      </c>
      <c r="G666" t="s">
        <v>1357</v>
      </c>
      <c r="H666" s="6" t="s">
        <v>1399</v>
      </c>
      <c r="I666" t="str">
        <f>_xlfn.XLOOKUP(Table2[[#This Row],[Centro de coste]],Table13[CECO],Table13[DESCRIPCION],,0,)</f>
        <v>GERENCIA TECNOLOGÍA INF Y COMUNICACIONES</v>
      </c>
      <c r="J666" t="s">
        <v>2031</v>
      </c>
    </row>
    <row r="667" spans="1:10" outlineLevel="2" x14ac:dyDescent="0.2">
      <c r="A667" t="s">
        <v>1400</v>
      </c>
      <c r="B667" s="1">
        <v>45960</v>
      </c>
      <c r="C667" s="7">
        <v>45960</v>
      </c>
      <c r="D667" t="s">
        <v>19</v>
      </c>
      <c r="E667" s="2">
        <v>22673.7</v>
      </c>
      <c r="F667" s="6" t="s">
        <v>2666</v>
      </c>
      <c r="G667" t="s">
        <v>1357</v>
      </c>
      <c r="H667" s="6" t="s">
        <v>1401</v>
      </c>
      <c r="I667" t="str">
        <f>_xlfn.XLOOKUP(Table2[[#This Row],[Centro de coste]],Table13[CECO],Table13[DESCRIPCION],,0,)</f>
        <v>GERENCIA TECNOLOGÍA INF Y COMUNICACIONES</v>
      </c>
      <c r="J667" t="s">
        <v>2031</v>
      </c>
    </row>
    <row r="668" spans="1:10" outlineLevel="2" x14ac:dyDescent="0.2">
      <c r="A668" t="s">
        <v>1402</v>
      </c>
      <c r="B668" s="1">
        <v>45960</v>
      </c>
      <c r="C668" s="7">
        <v>45960</v>
      </c>
      <c r="D668" t="s">
        <v>19</v>
      </c>
      <c r="E668" s="2">
        <v>22673.7</v>
      </c>
      <c r="F668" s="6" t="s">
        <v>2666</v>
      </c>
      <c r="G668" t="s">
        <v>1357</v>
      </c>
      <c r="H668" s="6" t="s">
        <v>1403</v>
      </c>
      <c r="I668" t="str">
        <f>_xlfn.XLOOKUP(Table2[[#This Row],[Centro de coste]],Table13[CECO],Table13[DESCRIPCION],,0,)</f>
        <v>GERENCIA TECNOLOGÍA INF Y COMUNICACIONES</v>
      </c>
      <c r="J668" t="s">
        <v>2031</v>
      </c>
    </row>
    <row r="669" spans="1:10" outlineLevel="2" x14ac:dyDescent="0.2">
      <c r="A669" t="s">
        <v>1404</v>
      </c>
      <c r="B669" s="1">
        <v>45960</v>
      </c>
      <c r="C669" s="7">
        <v>45960</v>
      </c>
      <c r="D669" t="s">
        <v>19</v>
      </c>
      <c r="E669" s="2">
        <v>22673.7</v>
      </c>
      <c r="F669" s="6" t="s">
        <v>2666</v>
      </c>
      <c r="G669" t="s">
        <v>1357</v>
      </c>
      <c r="H669" s="6" t="s">
        <v>1405</v>
      </c>
      <c r="I669" t="str">
        <f>_xlfn.XLOOKUP(Table2[[#This Row],[Centro de coste]],Table13[CECO],Table13[DESCRIPCION],,0,)</f>
        <v>GERENCIA TECNOLOGÍA INF Y COMUNICACIONES</v>
      </c>
      <c r="J669" t="s">
        <v>2031</v>
      </c>
    </row>
    <row r="670" spans="1:10" outlineLevel="2" x14ac:dyDescent="0.2">
      <c r="A670" t="s">
        <v>1406</v>
      </c>
      <c r="B670" s="1">
        <v>45960</v>
      </c>
      <c r="C670" s="7">
        <v>45960</v>
      </c>
      <c r="D670" t="s">
        <v>19</v>
      </c>
      <c r="E670" s="2">
        <v>22673.7</v>
      </c>
      <c r="F670" s="6" t="s">
        <v>2666</v>
      </c>
      <c r="G670" t="s">
        <v>1357</v>
      </c>
      <c r="H670" s="6" t="s">
        <v>1407</v>
      </c>
      <c r="I670" t="str">
        <f>_xlfn.XLOOKUP(Table2[[#This Row],[Centro de coste]],Table13[CECO],Table13[DESCRIPCION],,0,)</f>
        <v>GERENCIA TECNOLOGÍA INF Y COMUNICACIONES</v>
      </c>
      <c r="J670" t="s">
        <v>2031</v>
      </c>
    </row>
    <row r="671" spans="1:10" outlineLevel="2" x14ac:dyDescent="0.2">
      <c r="A671" t="s">
        <v>1408</v>
      </c>
      <c r="B671" s="1">
        <v>45960</v>
      </c>
      <c r="C671" s="7">
        <v>45960</v>
      </c>
      <c r="D671" t="s">
        <v>19</v>
      </c>
      <c r="E671" s="2">
        <v>22673.7</v>
      </c>
      <c r="F671" s="6" t="s">
        <v>2666</v>
      </c>
      <c r="G671" t="s">
        <v>1357</v>
      </c>
      <c r="H671" s="6" t="s">
        <v>1409</v>
      </c>
      <c r="I671" t="str">
        <f>_xlfn.XLOOKUP(Table2[[#This Row],[Centro de coste]],Table13[CECO],Table13[DESCRIPCION],,0,)</f>
        <v>GERENCIA TECNOLOGÍA INF Y COMUNICACIONES</v>
      </c>
      <c r="J671" t="s">
        <v>2031</v>
      </c>
    </row>
    <row r="672" spans="1:10" outlineLevel="2" x14ac:dyDescent="0.2">
      <c r="A672" t="s">
        <v>1410</v>
      </c>
      <c r="B672" s="1">
        <v>45960</v>
      </c>
      <c r="C672" s="7">
        <v>45960</v>
      </c>
      <c r="D672" t="s">
        <v>19</v>
      </c>
      <c r="E672" s="2">
        <v>22673.7</v>
      </c>
      <c r="F672" s="6" t="s">
        <v>2666</v>
      </c>
      <c r="G672" t="s">
        <v>1357</v>
      </c>
      <c r="H672" s="6" t="s">
        <v>1411</v>
      </c>
      <c r="I672" t="str">
        <f>_xlfn.XLOOKUP(Table2[[#This Row],[Centro de coste]],Table13[CECO],Table13[DESCRIPCION],,0,)</f>
        <v>GERENCIA TECNOLOGÍA INF Y COMUNICACIONES</v>
      </c>
      <c r="J672" t="s">
        <v>2031</v>
      </c>
    </row>
    <row r="673" spans="1:10" outlineLevel="2" x14ac:dyDescent="0.2">
      <c r="A673" t="s">
        <v>1412</v>
      </c>
      <c r="B673" s="1">
        <v>45960</v>
      </c>
      <c r="C673" s="7">
        <v>45960</v>
      </c>
      <c r="D673" t="s">
        <v>19</v>
      </c>
      <c r="E673" s="2">
        <v>22673.7</v>
      </c>
      <c r="F673" s="6" t="s">
        <v>2666</v>
      </c>
      <c r="G673" t="s">
        <v>1357</v>
      </c>
      <c r="H673" s="6" t="s">
        <v>1413</v>
      </c>
      <c r="I673" t="str">
        <f>_xlfn.XLOOKUP(Table2[[#This Row],[Centro de coste]],Table13[CECO],Table13[DESCRIPCION],,0,)</f>
        <v>GERENCIA TECNOLOGÍA INF Y COMUNICACIONES</v>
      </c>
      <c r="J673" t="s">
        <v>2031</v>
      </c>
    </row>
    <row r="674" spans="1:10" outlineLevel="2" x14ac:dyDescent="0.2">
      <c r="A674" t="s">
        <v>1414</v>
      </c>
      <c r="B674" s="1">
        <v>45960</v>
      </c>
      <c r="C674" s="7">
        <v>45960</v>
      </c>
      <c r="D674" t="s">
        <v>19</v>
      </c>
      <c r="E674" s="2">
        <v>22673.7</v>
      </c>
      <c r="F674" s="6" t="s">
        <v>2666</v>
      </c>
      <c r="G674" t="s">
        <v>1357</v>
      </c>
      <c r="H674" s="6" t="s">
        <v>1415</v>
      </c>
      <c r="I674" t="str">
        <f>_xlfn.XLOOKUP(Table2[[#This Row],[Centro de coste]],Table13[CECO],Table13[DESCRIPCION],,0,)</f>
        <v>GERENCIA TECNOLOGÍA INF Y COMUNICACIONES</v>
      </c>
      <c r="J674" t="s">
        <v>2031</v>
      </c>
    </row>
    <row r="675" spans="1:10" outlineLevel="2" x14ac:dyDescent="0.2">
      <c r="A675" t="s">
        <v>1416</v>
      </c>
      <c r="B675" s="1">
        <v>45960</v>
      </c>
      <c r="C675" s="7">
        <v>45960</v>
      </c>
      <c r="D675" t="s">
        <v>19</v>
      </c>
      <c r="E675" s="2">
        <v>22673.7</v>
      </c>
      <c r="F675" s="6" t="s">
        <v>2666</v>
      </c>
      <c r="G675" t="s">
        <v>1357</v>
      </c>
      <c r="H675" s="6" t="s">
        <v>1417</v>
      </c>
      <c r="I675" t="str">
        <f>_xlfn.XLOOKUP(Table2[[#This Row],[Centro de coste]],Table13[CECO],Table13[DESCRIPCION],,0,)</f>
        <v>GERENCIA TECNOLOGÍA INF Y COMUNICACIONES</v>
      </c>
      <c r="J675" t="s">
        <v>2031</v>
      </c>
    </row>
    <row r="676" spans="1:10" outlineLevel="2" x14ac:dyDescent="0.2">
      <c r="A676" t="s">
        <v>1418</v>
      </c>
      <c r="B676" s="1">
        <v>45960</v>
      </c>
      <c r="C676" s="7">
        <v>45960</v>
      </c>
      <c r="D676" t="s">
        <v>19</v>
      </c>
      <c r="E676" s="2">
        <v>22673.7</v>
      </c>
      <c r="F676" s="6" t="s">
        <v>2666</v>
      </c>
      <c r="G676" t="s">
        <v>1357</v>
      </c>
      <c r="H676" s="6" t="s">
        <v>1419</v>
      </c>
      <c r="I676" t="str">
        <f>_xlfn.XLOOKUP(Table2[[#This Row],[Centro de coste]],Table13[CECO],Table13[DESCRIPCION],,0,)</f>
        <v>GERENCIA TECNOLOGÍA INF Y COMUNICACIONES</v>
      </c>
      <c r="J676" t="s">
        <v>2031</v>
      </c>
    </row>
    <row r="677" spans="1:10" outlineLevel="2" x14ac:dyDescent="0.2">
      <c r="A677" t="s">
        <v>1420</v>
      </c>
      <c r="B677" s="1">
        <v>45960</v>
      </c>
      <c r="C677" s="7">
        <v>45960</v>
      </c>
      <c r="D677" t="s">
        <v>19</v>
      </c>
      <c r="E677" s="2">
        <v>22673.7</v>
      </c>
      <c r="F677" s="6" t="s">
        <v>2666</v>
      </c>
      <c r="G677" t="s">
        <v>1357</v>
      </c>
      <c r="H677" s="6" t="s">
        <v>1421</v>
      </c>
      <c r="I677" t="str">
        <f>_xlfn.XLOOKUP(Table2[[#This Row],[Centro de coste]],Table13[CECO],Table13[DESCRIPCION],,0,)</f>
        <v>GERENCIA TECNOLOGÍA INF Y COMUNICACIONES</v>
      </c>
      <c r="J677" t="s">
        <v>2031</v>
      </c>
    </row>
    <row r="678" spans="1:10" outlineLevel="2" x14ac:dyDescent="0.2">
      <c r="A678" t="s">
        <v>1422</v>
      </c>
      <c r="B678" s="1">
        <v>45960</v>
      </c>
      <c r="C678" s="7">
        <v>45960</v>
      </c>
      <c r="D678" t="s">
        <v>19</v>
      </c>
      <c r="E678" s="2">
        <v>22673.7</v>
      </c>
      <c r="F678" s="6" t="s">
        <v>2666</v>
      </c>
      <c r="G678" t="s">
        <v>1357</v>
      </c>
      <c r="H678" s="6" t="s">
        <v>1423</v>
      </c>
      <c r="I678" t="str">
        <f>_xlfn.XLOOKUP(Table2[[#This Row],[Centro de coste]],Table13[CECO],Table13[DESCRIPCION],,0,)</f>
        <v>GERENCIA TECNOLOGÍA INF Y COMUNICACIONES</v>
      </c>
      <c r="J678" t="s">
        <v>2031</v>
      </c>
    </row>
    <row r="679" spans="1:10" outlineLevel="2" x14ac:dyDescent="0.2">
      <c r="A679" t="s">
        <v>1424</v>
      </c>
      <c r="B679" s="1">
        <v>45960</v>
      </c>
      <c r="C679" s="7">
        <v>45960</v>
      </c>
      <c r="D679" t="s">
        <v>19</v>
      </c>
      <c r="E679" s="2">
        <v>22673.7</v>
      </c>
      <c r="F679" s="6" t="s">
        <v>2666</v>
      </c>
      <c r="G679" t="s">
        <v>1357</v>
      </c>
      <c r="H679" s="6" t="s">
        <v>1425</v>
      </c>
      <c r="I679" t="str">
        <f>_xlfn.XLOOKUP(Table2[[#This Row],[Centro de coste]],Table13[CECO],Table13[DESCRIPCION],,0,)</f>
        <v>GERENCIA TECNOLOGÍA INF Y COMUNICACIONES</v>
      </c>
      <c r="J679" t="s">
        <v>2031</v>
      </c>
    </row>
    <row r="680" spans="1:10" outlineLevel="2" x14ac:dyDescent="0.2">
      <c r="A680" t="s">
        <v>1426</v>
      </c>
      <c r="B680" s="1">
        <v>45960</v>
      </c>
      <c r="C680" s="7">
        <v>45960</v>
      </c>
      <c r="D680" t="s">
        <v>19</v>
      </c>
      <c r="E680" s="2">
        <v>22673.7</v>
      </c>
      <c r="F680" s="6" t="s">
        <v>2666</v>
      </c>
      <c r="G680" t="s">
        <v>1357</v>
      </c>
      <c r="H680" s="6" t="s">
        <v>1427</v>
      </c>
      <c r="I680" t="str">
        <f>_xlfn.XLOOKUP(Table2[[#This Row],[Centro de coste]],Table13[CECO],Table13[DESCRIPCION],,0,)</f>
        <v>GERENCIA TECNOLOGÍA INF Y COMUNICACIONES</v>
      </c>
      <c r="J680" t="s">
        <v>2031</v>
      </c>
    </row>
    <row r="681" spans="1:10" outlineLevel="2" x14ac:dyDescent="0.2">
      <c r="A681" t="s">
        <v>1428</v>
      </c>
      <c r="B681" s="1">
        <v>45960</v>
      </c>
      <c r="C681" s="7">
        <v>45960</v>
      </c>
      <c r="D681" t="s">
        <v>19</v>
      </c>
      <c r="E681" s="2">
        <v>22673.7</v>
      </c>
      <c r="F681" s="6" t="s">
        <v>2666</v>
      </c>
      <c r="G681" t="s">
        <v>1357</v>
      </c>
      <c r="H681" s="6" t="s">
        <v>1429</v>
      </c>
      <c r="I681" t="str">
        <f>_xlfn.XLOOKUP(Table2[[#This Row],[Centro de coste]],Table13[CECO],Table13[DESCRIPCION],,0,)</f>
        <v>GERENCIA TECNOLOGÍA INF Y COMUNICACIONES</v>
      </c>
      <c r="J681" t="s">
        <v>2031</v>
      </c>
    </row>
    <row r="682" spans="1:10" outlineLevel="2" x14ac:dyDescent="0.2">
      <c r="A682" t="s">
        <v>1430</v>
      </c>
      <c r="B682" s="1">
        <v>45960</v>
      </c>
      <c r="C682" s="7">
        <v>45960</v>
      </c>
      <c r="D682" t="s">
        <v>19</v>
      </c>
      <c r="E682" s="2">
        <v>22673.7</v>
      </c>
      <c r="F682" s="6" t="s">
        <v>2666</v>
      </c>
      <c r="G682" t="s">
        <v>1357</v>
      </c>
      <c r="H682" s="6" t="s">
        <v>1431</v>
      </c>
      <c r="I682" t="str">
        <f>_xlfn.XLOOKUP(Table2[[#This Row],[Centro de coste]],Table13[CECO],Table13[DESCRIPCION],,0,)</f>
        <v>GERENCIA TECNOLOGÍA INF Y COMUNICACIONES</v>
      </c>
      <c r="J682" t="s">
        <v>2031</v>
      </c>
    </row>
    <row r="683" spans="1:10" outlineLevel="2" x14ac:dyDescent="0.2">
      <c r="A683" t="s">
        <v>1432</v>
      </c>
      <c r="B683" s="1">
        <v>45960</v>
      </c>
      <c r="C683" s="7">
        <v>45960</v>
      </c>
      <c r="D683" t="s">
        <v>19</v>
      </c>
      <c r="E683" s="2">
        <v>22673.7</v>
      </c>
      <c r="F683" s="6" t="s">
        <v>2666</v>
      </c>
      <c r="G683" t="s">
        <v>1357</v>
      </c>
      <c r="H683" s="6" t="s">
        <v>1433</v>
      </c>
      <c r="I683" t="str">
        <f>_xlfn.XLOOKUP(Table2[[#This Row],[Centro de coste]],Table13[CECO],Table13[DESCRIPCION],,0,)</f>
        <v>GERENCIA TECNOLOGÍA INF Y COMUNICACIONES</v>
      </c>
      <c r="J683" t="s">
        <v>2031</v>
      </c>
    </row>
    <row r="684" spans="1:10" outlineLevel="2" x14ac:dyDescent="0.2">
      <c r="A684" t="s">
        <v>1434</v>
      </c>
      <c r="B684" s="1">
        <v>45960</v>
      </c>
      <c r="C684" s="7">
        <v>45960</v>
      </c>
      <c r="D684" t="s">
        <v>19</v>
      </c>
      <c r="E684" s="2">
        <v>22673.7</v>
      </c>
      <c r="F684" s="6" t="s">
        <v>2666</v>
      </c>
      <c r="G684" t="s">
        <v>1357</v>
      </c>
      <c r="H684" s="6" t="s">
        <v>1435</v>
      </c>
      <c r="I684" t="str">
        <f>_xlfn.XLOOKUP(Table2[[#This Row],[Centro de coste]],Table13[CECO],Table13[DESCRIPCION],,0,)</f>
        <v>GERENCIA TECNOLOGÍA INF Y COMUNICACIONES</v>
      </c>
      <c r="J684" t="s">
        <v>2031</v>
      </c>
    </row>
    <row r="685" spans="1:10" outlineLevel="2" x14ac:dyDescent="0.2">
      <c r="A685" t="s">
        <v>1436</v>
      </c>
      <c r="B685" s="1">
        <v>45960</v>
      </c>
      <c r="C685" s="7">
        <v>45960</v>
      </c>
      <c r="D685" t="s">
        <v>19</v>
      </c>
      <c r="E685" s="2">
        <v>22673.7</v>
      </c>
      <c r="F685" s="6" t="s">
        <v>2666</v>
      </c>
      <c r="G685" t="s">
        <v>1357</v>
      </c>
      <c r="H685" s="6" t="s">
        <v>1437</v>
      </c>
      <c r="I685" t="str">
        <f>_xlfn.XLOOKUP(Table2[[#This Row],[Centro de coste]],Table13[CECO],Table13[DESCRIPCION],,0,)</f>
        <v>GERENCIA TECNOLOGÍA INF Y COMUNICACIONES</v>
      </c>
      <c r="J685" t="s">
        <v>2031</v>
      </c>
    </row>
    <row r="686" spans="1:10" outlineLevel="2" x14ac:dyDescent="0.2">
      <c r="A686" t="s">
        <v>1438</v>
      </c>
      <c r="B686" s="1">
        <v>45960</v>
      </c>
      <c r="C686" s="7">
        <v>45960</v>
      </c>
      <c r="D686" t="s">
        <v>19</v>
      </c>
      <c r="E686" s="2">
        <v>22673.7</v>
      </c>
      <c r="F686" s="6" t="s">
        <v>2666</v>
      </c>
      <c r="G686" t="s">
        <v>1357</v>
      </c>
      <c r="H686" s="6" t="s">
        <v>1439</v>
      </c>
      <c r="I686" t="str">
        <f>_xlfn.XLOOKUP(Table2[[#This Row],[Centro de coste]],Table13[CECO],Table13[DESCRIPCION],,0,)</f>
        <v>GERENCIA TECNOLOGÍA INF Y COMUNICACIONES</v>
      </c>
      <c r="J686" t="s">
        <v>2031</v>
      </c>
    </row>
    <row r="687" spans="1:10" outlineLevel="2" x14ac:dyDescent="0.2">
      <c r="A687" t="s">
        <v>1440</v>
      </c>
      <c r="B687" s="1">
        <v>45960</v>
      </c>
      <c r="C687" s="7">
        <v>45960</v>
      </c>
      <c r="D687" t="s">
        <v>19</v>
      </c>
      <c r="E687" s="2">
        <v>22673.7</v>
      </c>
      <c r="F687" s="6" t="s">
        <v>2666</v>
      </c>
      <c r="G687" t="s">
        <v>1357</v>
      </c>
      <c r="H687" s="6" t="s">
        <v>1441</v>
      </c>
      <c r="I687" t="str">
        <f>_xlfn.XLOOKUP(Table2[[#This Row],[Centro de coste]],Table13[CECO],Table13[DESCRIPCION],,0,)</f>
        <v>GERENCIA TECNOLOGÍA INF Y COMUNICACIONES</v>
      </c>
      <c r="J687" t="s">
        <v>2031</v>
      </c>
    </row>
    <row r="688" spans="1:10" outlineLevel="2" x14ac:dyDescent="0.2">
      <c r="A688" t="s">
        <v>1442</v>
      </c>
      <c r="B688" s="1">
        <v>45960</v>
      </c>
      <c r="C688" s="7">
        <v>45960</v>
      </c>
      <c r="D688" t="s">
        <v>19</v>
      </c>
      <c r="E688" s="2">
        <v>22673.7</v>
      </c>
      <c r="F688" s="6" t="s">
        <v>2666</v>
      </c>
      <c r="G688" t="s">
        <v>1357</v>
      </c>
      <c r="H688" s="6" t="s">
        <v>1443</v>
      </c>
      <c r="I688" t="str">
        <f>_xlfn.XLOOKUP(Table2[[#This Row],[Centro de coste]],Table13[CECO],Table13[DESCRIPCION],,0,)</f>
        <v>GERENCIA TECNOLOGÍA INF Y COMUNICACIONES</v>
      </c>
      <c r="J688" t="s">
        <v>2031</v>
      </c>
    </row>
    <row r="689" spans="1:10" outlineLevel="2" x14ac:dyDescent="0.2">
      <c r="A689" t="s">
        <v>1444</v>
      </c>
      <c r="B689" s="1">
        <v>45960</v>
      </c>
      <c r="C689" s="7">
        <v>45960</v>
      </c>
      <c r="D689" t="s">
        <v>19</v>
      </c>
      <c r="E689" s="2">
        <v>22673.7</v>
      </c>
      <c r="F689" s="6" t="s">
        <v>2666</v>
      </c>
      <c r="G689" t="s">
        <v>1357</v>
      </c>
      <c r="H689" s="6" t="s">
        <v>1445</v>
      </c>
      <c r="I689" t="str">
        <f>_xlfn.XLOOKUP(Table2[[#This Row],[Centro de coste]],Table13[CECO],Table13[DESCRIPCION],,0,)</f>
        <v>GERENCIA TECNOLOGÍA INF Y COMUNICACIONES</v>
      </c>
      <c r="J689" t="s">
        <v>2031</v>
      </c>
    </row>
    <row r="690" spans="1:10" outlineLevel="2" x14ac:dyDescent="0.2">
      <c r="A690" t="s">
        <v>1446</v>
      </c>
      <c r="B690" s="1">
        <v>45960</v>
      </c>
      <c r="C690" s="7">
        <v>45960</v>
      </c>
      <c r="D690" t="s">
        <v>19</v>
      </c>
      <c r="E690" s="2">
        <v>22673.7</v>
      </c>
      <c r="F690" s="6" t="s">
        <v>2666</v>
      </c>
      <c r="G690" t="s">
        <v>1357</v>
      </c>
      <c r="H690" s="6" t="s">
        <v>1447</v>
      </c>
      <c r="I690" t="str">
        <f>_xlfn.XLOOKUP(Table2[[#This Row],[Centro de coste]],Table13[CECO],Table13[DESCRIPCION],,0,)</f>
        <v>GERENCIA TECNOLOGÍA INF Y COMUNICACIONES</v>
      </c>
      <c r="J690" t="s">
        <v>2031</v>
      </c>
    </row>
    <row r="691" spans="1:10" outlineLevel="2" x14ac:dyDescent="0.2">
      <c r="A691" t="s">
        <v>1448</v>
      </c>
      <c r="B691" s="1">
        <v>45960</v>
      </c>
      <c r="C691" s="7">
        <v>45960</v>
      </c>
      <c r="D691" t="s">
        <v>19</v>
      </c>
      <c r="E691" s="2">
        <v>22673.7</v>
      </c>
      <c r="F691" s="6" t="s">
        <v>2666</v>
      </c>
      <c r="G691" t="s">
        <v>1357</v>
      </c>
      <c r="H691" s="6" t="s">
        <v>1449</v>
      </c>
      <c r="I691" t="str">
        <f>_xlfn.XLOOKUP(Table2[[#This Row],[Centro de coste]],Table13[CECO],Table13[DESCRIPCION],,0,)</f>
        <v>GERENCIA TECNOLOGÍA INF Y COMUNICACIONES</v>
      </c>
      <c r="J691" t="s">
        <v>2031</v>
      </c>
    </row>
    <row r="692" spans="1:10" outlineLevel="2" x14ac:dyDescent="0.2">
      <c r="A692" t="s">
        <v>1450</v>
      </c>
      <c r="B692" s="1">
        <v>45960</v>
      </c>
      <c r="C692" s="7">
        <v>45960</v>
      </c>
      <c r="D692" t="s">
        <v>19</v>
      </c>
      <c r="E692" s="2">
        <v>22673.7</v>
      </c>
      <c r="F692" s="6" t="s">
        <v>2666</v>
      </c>
      <c r="G692" t="s">
        <v>1357</v>
      </c>
      <c r="H692" s="6" t="s">
        <v>1451</v>
      </c>
      <c r="I692" t="str">
        <f>_xlfn.XLOOKUP(Table2[[#This Row],[Centro de coste]],Table13[CECO],Table13[DESCRIPCION],,0,)</f>
        <v>GERENCIA TECNOLOGÍA INF Y COMUNICACIONES</v>
      </c>
      <c r="J692" t="s">
        <v>2031</v>
      </c>
    </row>
    <row r="693" spans="1:10" outlineLevel="2" x14ac:dyDescent="0.2">
      <c r="A693" t="s">
        <v>1696</v>
      </c>
      <c r="B693" s="1">
        <v>45960</v>
      </c>
      <c r="C693" s="7">
        <v>45960</v>
      </c>
      <c r="D693" t="s">
        <v>19</v>
      </c>
      <c r="E693" s="2">
        <v>22673.7</v>
      </c>
      <c r="F693" s="6" t="s">
        <v>2666</v>
      </c>
      <c r="G693" t="s">
        <v>1568</v>
      </c>
      <c r="H693" s="6" t="s">
        <v>1697</v>
      </c>
      <c r="I693" t="str">
        <f>_xlfn.XLOOKUP(Table2[[#This Row],[Centro de coste]],Table13[CECO],Table13[DESCRIPCION],,0,)</f>
        <v>DEPARTAMENTO DE VEHICULOS DE MOTOR</v>
      </c>
      <c r="J693" t="s">
        <v>2031</v>
      </c>
    </row>
    <row r="694" spans="1:10" outlineLevel="2" x14ac:dyDescent="0.2">
      <c r="A694" t="s">
        <v>1818</v>
      </c>
      <c r="B694" s="1">
        <v>45960</v>
      </c>
      <c r="C694" s="7">
        <v>45960</v>
      </c>
      <c r="D694" t="s">
        <v>19</v>
      </c>
      <c r="E694" s="2">
        <v>22673.7</v>
      </c>
      <c r="F694" s="6" t="s">
        <v>2666</v>
      </c>
      <c r="G694" t="s">
        <v>1810</v>
      </c>
      <c r="H694" s="6" t="s">
        <v>1819</v>
      </c>
      <c r="I694" t="str">
        <f>_xlfn.XLOOKUP(Table2[[#This Row],[Centro de coste]],Table13[CECO],Table13[DESCRIPCION],,0,)</f>
        <v>GERENCIA DE REGÍMENES ESPECIALES</v>
      </c>
      <c r="J694" t="s">
        <v>2031</v>
      </c>
    </row>
    <row r="695" spans="1:10" outlineLevel="2" x14ac:dyDescent="0.2">
      <c r="A695" t="s">
        <v>1823</v>
      </c>
      <c r="B695" s="1">
        <v>45960</v>
      </c>
      <c r="C695" s="7">
        <v>45960</v>
      </c>
      <c r="D695" t="s">
        <v>19</v>
      </c>
      <c r="E695" s="2">
        <v>22673.7</v>
      </c>
      <c r="F695" s="6" t="s">
        <v>2666</v>
      </c>
      <c r="G695" t="s">
        <v>1824</v>
      </c>
      <c r="H695" s="6" t="s">
        <v>1825</v>
      </c>
      <c r="I695" t="str">
        <f>_xlfn.XLOOKUP(Table2[[#This Row],[Centro de coste]],Table13[CECO],Table13[DESCRIPCION],,0,)</f>
        <v>DEPARTAMENTO DE INTELIGENCIA TRIBUTARIA</v>
      </c>
      <c r="J695" t="s">
        <v>2031</v>
      </c>
    </row>
    <row r="696" spans="1:10" outlineLevel="2" x14ac:dyDescent="0.2">
      <c r="A696" t="s">
        <v>1484</v>
      </c>
      <c r="B696" s="1">
        <v>45965</v>
      </c>
      <c r="C696" s="7">
        <v>45965</v>
      </c>
      <c r="D696" t="s">
        <v>1485</v>
      </c>
      <c r="E696" s="2">
        <v>75520</v>
      </c>
      <c r="F696" s="6" t="s">
        <v>2666</v>
      </c>
      <c r="G696" t="s">
        <v>1357</v>
      </c>
      <c r="H696" s="6" t="s">
        <v>1486</v>
      </c>
      <c r="I696" t="str">
        <f>_xlfn.XLOOKUP(Table2[[#This Row],[Centro de coste]],Table13[CECO],Table13[DESCRIPCION],,0,)</f>
        <v>GERENCIA TECNOLOGÍA INF Y COMUNICACIONES</v>
      </c>
      <c r="J696" t="s">
        <v>2031</v>
      </c>
    </row>
    <row r="697" spans="1:10" outlineLevel="2" x14ac:dyDescent="0.2">
      <c r="A697" t="s">
        <v>1371</v>
      </c>
      <c r="B697" s="1">
        <v>45968</v>
      </c>
      <c r="C697" s="7">
        <v>45968</v>
      </c>
      <c r="D697" t="s">
        <v>1372</v>
      </c>
      <c r="E697" s="2">
        <v>8260</v>
      </c>
      <c r="F697" s="6" t="s">
        <v>2666</v>
      </c>
      <c r="G697" t="s">
        <v>1357</v>
      </c>
      <c r="H697" s="6" t="s">
        <v>1373</v>
      </c>
      <c r="I697" t="str">
        <f>_xlfn.XLOOKUP(Table2[[#This Row],[Centro de coste]],Table13[CECO],Table13[DESCRIPCION],,0,)</f>
        <v>GERENCIA TECNOLOGÍA INF Y COMUNICACIONES</v>
      </c>
      <c r="J697" t="s">
        <v>2031</v>
      </c>
    </row>
    <row r="698" spans="1:10" outlineLevel="2" x14ac:dyDescent="0.2">
      <c r="A698" t="s">
        <v>1479</v>
      </c>
      <c r="B698" s="1">
        <v>45968</v>
      </c>
      <c r="C698" s="7">
        <v>45968</v>
      </c>
      <c r="D698" t="s">
        <v>1480</v>
      </c>
      <c r="E698" s="2">
        <v>18880</v>
      </c>
      <c r="F698" s="6" t="s">
        <v>2666</v>
      </c>
      <c r="G698" t="s">
        <v>1357</v>
      </c>
      <c r="H698" s="6" t="s">
        <v>1481</v>
      </c>
      <c r="I698" t="str">
        <f>_xlfn.XLOOKUP(Table2[[#This Row],[Centro de coste]],Table13[CECO],Table13[DESCRIPCION],,0,)</f>
        <v>GERENCIA TECNOLOGÍA INF Y COMUNICACIONES</v>
      </c>
      <c r="J698" t="s">
        <v>2031</v>
      </c>
    </row>
    <row r="699" spans="1:10" outlineLevel="2" x14ac:dyDescent="0.2">
      <c r="A699" t="s">
        <v>1482</v>
      </c>
      <c r="B699" s="1">
        <v>45968</v>
      </c>
      <c r="C699" s="7">
        <v>45968</v>
      </c>
      <c r="D699" t="s">
        <v>1480</v>
      </c>
      <c r="E699" s="2">
        <v>18880</v>
      </c>
      <c r="F699" s="6" t="s">
        <v>2666</v>
      </c>
      <c r="G699" t="s">
        <v>1357</v>
      </c>
      <c r="H699" s="6" t="s">
        <v>1483</v>
      </c>
      <c r="I699" t="str">
        <f>_xlfn.XLOOKUP(Table2[[#This Row],[Centro de coste]],Table13[CECO],Table13[DESCRIPCION],,0,)</f>
        <v>GERENCIA TECNOLOGÍA INF Y COMUNICACIONES</v>
      </c>
      <c r="J699" t="s">
        <v>2031</v>
      </c>
    </row>
    <row r="700" spans="1:10" outlineLevel="2" x14ac:dyDescent="0.2">
      <c r="A700" t="s">
        <v>132</v>
      </c>
      <c r="B700" s="1">
        <v>45973</v>
      </c>
      <c r="C700" s="7">
        <v>45973</v>
      </c>
      <c r="D700" t="s">
        <v>133</v>
      </c>
      <c r="E700" s="2">
        <v>39200</v>
      </c>
      <c r="F700" s="6" t="s">
        <v>2666</v>
      </c>
      <c r="G700" t="s">
        <v>84</v>
      </c>
      <c r="H700" s="6" t="s">
        <v>134</v>
      </c>
      <c r="I700" t="str">
        <f>_xlfn.XLOOKUP(Table2[[#This Row],[Centro de coste]],Table13[CECO],Table13[DESCRIPCION],,0,)</f>
        <v>DEPTO. INGENIERÍA Y SERVICIOS GENERALES</v>
      </c>
      <c r="J700" t="s">
        <v>2031</v>
      </c>
    </row>
    <row r="701" spans="1:10" outlineLevel="2" x14ac:dyDescent="0.2">
      <c r="A701" t="s">
        <v>135</v>
      </c>
      <c r="B701" s="1">
        <v>45973</v>
      </c>
      <c r="C701" s="7">
        <v>45973</v>
      </c>
      <c r="D701" t="s">
        <v>136</v>
      </c>
      <c r="E701" s="2">
        <v>58800</v>
      </c>
      <c r="F701" s="6" t="s">
        <v>2666</v>
      </c>
      <c r="G701" t="s">
        <v>84</v>
      </c>
      <c r="H701" s="6" t="s">
        <v>137</v>
      </c>
      <c r="I701" t="str">
        <f>_xlfn.XLOOKUP(Table2[[#This Row],[Centro de coste]],Table13[CECO],Table13[DESCRIPCION],,0,)</f>
        <v>DEPTO. INGENIERÍA Y SERVICIOS GENERALES</v>
      </c>
      <c r="J701" t="s">
        <v>2031</v>
      </c>
    </row>
    <row r="702" spans="1:10" outlineLevel="2" x14ac:dyDescent="0.2">
      <c r="A702" t="s">
        <v>138</v>
      </c>
      <c r="B702" s="1">
        <v>45973</v>
      </c>
      <c r="C702" s="7">
        <v>45973</v>
      </c>
      <c r="D702" t="s">
        <v>139</v>
      </c>
      <c r="E702" s="2">
        <v>88000</v>
      </c>
      <c r="F702" s="6" t="s">
        <v>2666</v>
      </c>
      <c r="G702" t="s">
        <v>84</v>
      </c>
      <c r="H702" s="6" t="s">
        <v>140</v>
      </c>
      <c r="I702" t="str">
        <f>_xlfn.XLOOKUP(Table2[[#This Row],[Centro de coste]],Table13[CECO],Table13[DESCRIPCION],,0,)</f>
        <v>DEPTO. INGENIERÍA Y SERVICIOS GENERALES</v>
      </c>
      <c r="J702" t="s">
        <v>2031</v>
      </c>
    </row>
    <row r="703" spans="1:10" outlineLevel="2" x14ac:dyDescent="0.2">
      <c r="A703" t="s">
        <v>141</v>
      </c>
      <c r="B703" s="1">
        <v>45973</v>
      </c>
      <c r="C703" s="7">
        <v>45973</v>
      </c>
      <c r="D703" t="s">
        <v>139</v>
      </c>
      <c r="E703" s="2">
        <v>88000</v>
      </c>
      <c r="F703" s="6" t="s">
        <v>2666</v>
      </c>
      <c r="G703" t="s">
        <v>84</v>
      </c>
      <c r="H703" s="6" t="s">
        <v>142</v>
      </c>
      <c r="I703" t="str">
        <f>_xlfn.XLOOKUP(Table2[[#This Row],[Centro de coste]],Table13[CECO],Table13[DESCRIPCION],,0,)</f>
        <v>DEPTO. INGENIERÍA Y SERVICIOS GENERALES</v>
      </c>
      <c r="J703" t="s">
        <v>2031</v>
      </c>
    </row>
    <row r="704" spans="1:10" outlineLevel="2" x14ac:dyDescent="0.2">
      <c r="A704" t="s">
        <v>143</v>
      </c>
      <c r="B704" s="1">
        <v>45973</v>
      </c>
      <c r="C704" s="7">
        <v>45973</v>
      </c>
      <c r="D704" t="s">
        <v>139</v>
      </c>
      <c r="E704" s="2">
        <v>88000</v>
      </c>
      <c r="F704" s="6" t="s">
        <v>2666</v>
      </c>
      <c r="G704" t="s">
        <v>84</v>
      </c>
      <c r="H704" s="6" t="s">
        <v>144</v>
      </c>
      <c r="I704" t="str">
        <f>_xlfn.XLOOKUP(Table2[[#This Row],[Centro de coste]],Table13[CECO],Table13[DESCRIPCION],,0,)</f>
        <v>DEPTO. INGENIERÍA Y SERVICIOS GENERALES</v>
      </c>
      <c r="J704" t="s">
        <v>2031</v>
      </c>
    </row>
    <row r="705" spans="1:10" outlineLevel="2" x14ac:dyDescent="0.2">
      <c r="A705" t="s">
        <v>145</v>
      </c>
      <c r="B705" s="1">
        <v>45973</v>
      </c>
      <c r="C705" s="7">
        <v>45973</v>
      </c>
      <c r="D705" t="s">
        <v>146</v>
      </c>
      <c r="E705" s="2">
        <v>158400</v>
      </c>
      <c r="F705" s="6" t="s">
        <v>2666</v>
      </c>
      <c r="G705" t="s">
        <v>84</v>
      </c>
      <c r="H705" s="6" t="s">
        <v>147</v>
      </c>
      <c r="I705" t="str">
        <f>_xlfn.XLOOKUP(Table2[[#This Row],[Centro de coste]],Table13[CECO],Table13[DESCRIPCION],,0,)</f>
        <v>DEPTO. INGENIERÍA Y SERVICIOS GENERALES</v>
      </c>
      <c r="J705" t="s">
        <v>2031</v>
      </c>
    </row>
    <row r="706" spans="1:10" outlineLevel="2" x14ac:dyDescent="0.2">
      <c r="A706" t="s">
        <v>148</v>
      </c>
      <c r="B706" s="1">
        <v>45973</v>
      </c>
      <c r="C706" s="7">
        <v>45973</v>
      </c>
      <c r="D706" t="s">
        <v>146</v>
      </c>
      <c r="E706" s="2">
        <v>158400</v>
      </c>
      <c r="F706" s="6" t="s">
        <v>2666</v>
      </c>
      <c r="G706" t="s">
        <v>84</v>
      </c>
      <c r="H706" s="6" t="s">
        <v>149</v>
      </c>
      <c r="I706" t="str">
        <f>_xlfn.XLOOKUP(Table2[[#This Row],[Centro de coste]],Table13[CECO],Table13[DESCRIPCION],,0,)</f>
        <v>DEPTO. INGENIERÍA Y SERVICIOS GENERALES</v>
      </c>
      <c r="J706" t="s">
        <v>2031</v>
      </c>
    </row>
    <row r="707" spans="1:10" outlineLevel="2" x14ac:dyDescent="0.2">
      <c r="A707" t="s">
        <v>150</v>
      </c>
      <c r="B707" s="1">
        <v>45973</v>
      </c>
      <c r="C707" s="7">
        <v>45973</v>
      </c>
      <c r="D707" t="s">
        <v>146</v>
      </c>
      <c r="E707" s="2">
        <v>158400</v>
      </c>
      <c r="F707" s="6" t="s">
        <v>2666</v>
      </c>
      <c r="G707" t="s">
        <v>84</v>
      </c>
      <c r="H707" s="6" t="s">
        <v>151</v>
      </c>
      <c r="I707" t="str">
        <f>_xlfn.XLOOKUP(Table2[[#This Row],[Centro de coste]],Table13[CECO],Table13[DESCRIPCION],,0,)</f>
        <v>DEPTO. INGENIERÍA Y SERVICIOS GENERALES</v>
      </c>
      <c r="J707" t="s">
        <v>2031</v>
      </c>
    </row>
    <row r="708" spans="1:10" outlineLevel="2" x14ac:dyDescent="0.2">
      <c r="A708" t="s">
        <v>152</v>
      </c>
      <c r="B708" s="1">
        <v>45973</v>
      </c>
      <c r="C708" s="7">
        <v>45973</v>
      </c>
      <c r="D708" t="s">
        <v>153</v>
      </c>
      <c r="E708" s="2">
        <v>12800</v>
      </c>
      <c r="F708" s="6" t="s">
        <v>2666</v>
      </c>
      <c r="G708" t="s">
        <v>84</v>
      </c>
      <c r="H708" s="6" t="s">
        <v>154</v>
      </c>
      <c r="I708" t="str">
        <f>_xlfn.XLOOKUP(Table2[[#This Row],[Centro de coste]],Table13[CECO],Table13[DESCRIPCION],,0,)</f>
        <v>DEPTO. INGENIERÍA Y SERVICIOS GENERALES</v>
      </c>
      <c r="J708" t="s">
        <v>2031</v>
      </c>
    </row>
    <row r="709" spans="1:10" outlineLevel="2" x14ac:dyDescent="0.2">
      <c r="A709" t="s">
        <v>155</v>
      </c>
      <c r="B709" s="1">
        <v>45973</v>
      </c>
      <c r="C709" s="7">
        <v>45973</v>
      </c>
      <c r="D709" t="s">
        <v>156</v>
      </c>
      <c r="E709" s="2">
        <v>19200</v>
      </c>
      <c r="F709" s="6" t="s">
        <v>2666</v>
      </c>
      <c r="G709" t="s">
        <v>84</v>
      </c>
      <c r="H709" s="6" t="s">
        <v>157</v>
      </c>
      <c r="I709" t="str">
        <f>_xlfn.XLOOKUP(Table2[[#This Row],[Centro de coste]],Table13[CECO],Table13[DESCRIPCION],,0,)</f>
        <v>DEPTO. INGENIERÍA Y SERVICIOS GENERALES</v>
      </c>
      <c r="J709" t="s">
        <v>2031</v>
      </c>
    </row>
    <row r="710" spans="1:10" outlineLevel="2" x14ac:dyDescent="0.2">
      <c r="A710" t="s">
        <v>484</v>
      </c>
      <c r="B710" s="1">
        <v>45973</v>
      </c>
      <c r="C710" s="7">
        <v>45973</v>
      </c>
      <c r="D710" t="s">
        <v>485</v>
      </c>
      <c r="E710" s="2">
        <v>39200</v>
      </c>
      <c r="F710" s="6" t="s">
        <v>2666</v>
      </c>
      <c r="G710" t="s">
        <v>84</v>
      </c>
      <c r="H710" s="6" t="s">
        <v>486</v>
      </c>
      <c r="I710" t="str">
        <f>_xlfn.XLOOKUP(Table2[[#This Row],[Centro de coste]],Table13[CECO],Table13[DESCRIPCION],,0,)</f>
        <v>DEPTO. INGENIERÍA Y SERVICIOS GENERALES</v>
      </c>
      <c r="J710" t="s">
        <v>2031</v>
      </c>
    </row>
    <row r="711" spans="1:10" outlineLevel="2" x14ac:dyDescent="0.2">
      <c r="A711" t="s">
        <v>487</v>
      </c>
      <c r="B711" s="1">
        <v>45973</v>
      </c>
      <c r="C711" s="7">
        <v>45973</v>
      </c>
      <c r="D711" t="s">
        <v>485</v>
      </c>
      <c r="E711" s="2">
        <v>39200</v>
      </c>
      <c r="F711" s="6" t="s">
        <v>2666</v>
      </c>
      <c r="G711" t="s">
        <v>84</v>
      </c>
      <c r="H711" s="6" t="s">
        <v>488</v>
      </c>
      <c r="I711" t="str">
        <f>_xlfn.XLOOKUP(Table2[[#This Row],[Centro de coste]],Table13[CECO],Table13[DESCRIPCION],,0,)</f>
        <v>DEPTO. INGENIERÍA Y SERVICIOS GENERALES</v>
      </c>
      <c r="J711" t="s">
        <v>2031</v>
      </c>
    </row>
    <row r="712" spans="1:10" outlineLevel="2" x14ac:dyDescent="0.2">
      <c r="A712" t="s">
        <v>489</v>
      </c>
      <c r="B712" s="1">
        <v>45973</v>
      </c>
      <c r="C712" s="7">
        <v>45973</v>
      </c>
      <c r="D712" t="s">
        <v>490</v>
      </c>
      <c r="E712" s="2">
        <v>58800</v>
      </c>
      <c r="F712" s="6" t="s">
        <v>2666</v>
      </c>
      <c r="G712" t="s">
        <v>84</v>
      </c>
      <c r="H712" s="6" t="s">
        <v>491</v>
      </c>
      <c r="I712" t="str">
        <f>_xlfn.XLOOKUP(Table2[[#This Row],[Centro de coste]],Table13[CECO],Table13[DESCRIPCION],,0,)</f>
        <v>DEPTO. INGENIERÍA Y SERVICIOS GENERALES</v>
      </c>
      <c r="J712" t="s">
        <v>2031</v>
      </c>
    </row>
    <row r="713" spans="1:10" outlineLevel="2" x14ac:dyDescent="0.2">
      <c r="A713" t="s">
        <v>492</v>
      </c>
      <c r="B713" s="1">
        <v>45973</v>
      </c>
      <c r="C713" s="7">
        <v>45973</v>
      </c>
      <c r="D713" t="s">
        <v>490</v>
      </c>
      <c r="E713" s="2">
        <v>58800</v>
      </c>
      <c r="F713" s="6" t="s">
        <v>2666</v>
      </c>
      <c r="G713" t="s">
        <v>84</v>
      </c>
      <c r="H713" s="6" t="s">
        <v>493</v>
      </c>
      <c r="I713" t="str">
        <f>_xlfn.XLOOKUP(Table2[[#This Row],[Centro de coste]],Table13[CECO],Table13[DESCRIPCION],,0,)</f>
        <v>DEPTO. INGENIERÍA Y SERVICIOS GENERALES</v>
      </c>
      <c r="J713" t="s">
        <v>2031</v>
      </c>
    </row>
    <row r="714" spans="1:10" outlineLevel="2" x14ac:dyDescent="0.2">
      <c r="A714" t="s">
        <v>494</v>
      </c>
      <c r="B714" s="1">
        <v>45973</v>
      </c>
      <c r="C714" s="7">
        <v>45973</v>
      </c>
      <c r="D714" t="s">
        <v>495</v>
      </c>
      <c r="E714" s="2">
        <v>88000</v>
      </c>
      <c r="F714" s="6" t="s">
        <v>2666</v>
      </c>
      <c r="G714" t="s">
        <v>84</v>
      </c>
      <c r="H714" s="6" t="s">
        <v>496</v>
      </c>
      <c r="I714" t="str">
        <f>_xlfn.XLOOKUP(Table2[[#This Row],[Centro de coste]],Table13[CECO],Table13[DESCRIPCION],,0,)</f>
        <v>DEPTO. INGENIERÍA Y SERVICIOS GENERALES</v>
      </c>
      <c r="J714" t="s">
        <v>2031</v>
      </c>
    </row>
    <row r="715" spans="1:10" outlineLevel="2" x14ac:dyDescent="0.2">
      <c r="A715" t="s">
        <v>497</v>
      </c>
      <c r="B715" s="1">
        <v>45973</v>
      </c>
      <c r="C715" s="7">
        <v>45973</v>
      </c>
      <c r="D715" t="s">
        <v>495</v>
      </c>
      <c r="E715" s="2">
        <v>88000</v>
      </c>
      <c r="F715" s="6" t="s">
        <v>2666</v>
      </c>
      <c r="G715" t="s">
        <v>84</v>
      </c>
      <c r="H715" s="6" t="s">
        <v>498</v>
      </c>
      <c r="I715" t="str">
        <f>_xlfn.XLOOKUP(Table2[[#This Row],[Centro de coste]],Table13[CECO],Table13[DESCRIPCION],,0,)</f>
        <v>DEPTO. INGENIERÍA Y SERVICIOS GENERALES</v>
      </c>
      <c r="J715" t="s">
        <v>2031</v>
      </c>
    </row>
    <row r="716" spans="1:10" outlineLevel="2" x14ac:dyDescent="0.2">
      <c r="A716" t="s">
        <v>499</v>
      </c>
      <c r="B716" s="1">
        <v>45973</v>
      </c>
      <c r="C716" s="7">
        <v>45973</v>
      </c>
      <c r="D716" t="s">
        <v>495</v>
      </c>
      <c r="E716" s="2">
        <v>88000</v>
      </c>
      <c r="F716" s="6" t="s">
        <v>2666</v>
      </c>
      <c r="G716" t="s">
        <v>84</v>
      </c>
      <c r="H716" s="6" t="s">
        <v>500</v>
      </c>
      <c r="I716" t="str">
        <f>_xlfn.XLOOKUP(Table2[[#This Row],[Centro de coste]],Table13[CECO],Table13[DESCRIPCION],,0,)</f>
        <v>DEPTO. INGENIERÍA Y SERVICIOS GENERALES</v>
      </c>
      <c r="J716" t="s">
        <v>2031</v>
      </c>
    </row>
    <row r="717" spans="1:10" outlineLevel="2" x14ac:dyDescent="0.2">
      <c r="A717" t="s">
        <v>501</v>
      </c>
      <c r="B717" s="1">
        <v>45973</v>
      </c>
      <c r="C717" s="7">
        <v>45973</v>
      </c>
      <c r="D717" t="s">
        <v>502</v>
      </c>
      <c r="E717" s="2">
        <v>158400</v>
      </c>
      <c r="F717" s="6" t="s">
        <v>2666</v>
      </c>
      <c r="G717" t="s">
        <v>84</v>
      </c>
      <c r="H717" s="6" t="s">
        <v>503</v>
      </c>
      <c r="I717" t="str">
        <f>_xlfn.XLOOKUP(Table2[[#This Row],[Centro de coste]],Table13[CECO],Table13[DESCRIPCION],,0,)</f>
        <v>DEPTO. INGENIERÍA Y SERVICIOS GENERALES</v>
      </c>
      <c r="J717" t="s">
        <v>2031</v>
      </c>
    </row>
    <row r="718" spans="1:10" outlineLevel="2" x14ac:dyDescent="0.2">
      <c r="A718" t="s">
        <v>504</v>
      </c>
      <c r="B718" s="1">
        <v>45973</v>
      </c>
      <c r="C718" s="7">
        <v>45973</v>
      </c>
      <c r="D718" t="s">
        <v>502</v>
      </c>
      <c r="E718" s="2">
        <v>158400.01</v>
      </c>
      <c r="F718" s="6" t="s">
        <v>2666</v>
      </c>
      <c r="G718" t="s">
        <v>84</v>
      </c>
      <c r="H718" s="6" t="s">
        <v>505</v>
      </c>
      <c r="I718" t="str">
        <f>_xlfn.XLOOKUP(Table2[[#This Row],[Centro de coste]],Table13[CECO],Table13[DESCRIPCION],,0,)</f>
        <v>DEPTO. INGENIERÍA Y SERVICIOS GENERALES</v>
      </c>
      <c r="J718" t="s">
        <v>2031</v>
      </c>
    </row>
    <row r="719" spans="1:10" outlineLevel="2" x14ac:dyDescent="0.2">
      <c r="A719" t="s">
        <v>506</v>
      </c>
      <c r="B719" s="1">
        <v>45973</v>
      </c>
      <c r="C719" s="7">
        <v>45973</v>
      </c>
      <c r="D719" t="s">
        <v>502</v>
      </c>
      <c r="E719" s="2">
        <v>68000</v>
      </c>
      <c r="F719" s="6" t="s">
        <v>2666</v>
      </c>
      <c r="G719" t="s">
        <v>84</v>
      </c>
      <c r="H719" s="6" t="s">
        <v>507</v>
      </c>
      <c r="I719" t="str">
        <f>_xlfn.XLOOKUP(Table2[[#This Row],[Centro de coste]],Table13[CECO],Table13[DESCRIPCION],,0,)</f>
        <v>DEPTO. INGENIERÍA Y SERVICIOS GENERALES</v>
      </c>
      <c r="J719" t="s">
        <v>2031</v>
      </c>
    </row>
    <row r="720" spans="1:10" outlineLevel="2" x14ac:dyDescent="0.2">
      <c r="A720" t="s">
        <v>508</v>
      </c>
      <c r="B720" s="1">
        <v>45973</v>
      </c>
      <c r="C720" s="7">
        <v>45973</v>
      </c>
      <c r="D720" t="s">
        <v>502</v>
      </c>
      <c r="E720" s="2">
        <v>68000.06</v>
      </c>
      <c r="F720" s="6" t="s">
        <v>2666</v>
      </c>
      <c r="G720" t="s">
        <v>84</v>
      </c>
      <c r="H720" s="6" t="s">
        <v>509</v>
      </c>
      <c r="I720" t="str">
        <f>_xlfn.XLOOKUP(Table2[[#This Row],[Centro de coste]],Table13[CECO],Table13[DESCRIPCION],,0,)</f>
        <v>DEPTO. INGENIERÍA Y SERVICIOS GENERALES</v>
      </c>
      <c r="J720" t="s">
        <v>2031</v>
      </c>
    </row>
    <row r="721" spans="1:10" outlineLevel="2" x14ac:dyDescent="0.2">
      <c r="A721" t="s">
        <v>510</v>
      </c>
      <c r="B721" s="1">
        <v>45973</v>
      </c>
      <c r="C721" s="7">
        <v>45973</v>
      </c>
      <c r="D721" t="s">
        <v>511</v>
      </c>
      <c r="E721" s="2">
        <v>12800</v>
      </c>
      <c r="F721" s="6" t="s">
        <v>2666</v>
      </c>
      <c r="G721" t="s">
        <v>84</v>
      </c>
      <c r="H721" s="6" t="s">
        <v>512</v>
      </c>
      <c r="I721" t="str">
        <f>_xlfn.XLOOKUP(Table2[[#This Row],[Centro de coste]],Table13[CECO],Table13[DESCRIPCION],,0,)</f>
        <v>DEPTO. INGENIERÍA Y SERVICIOS GENERALES</v>
      </c>
      <c r="J721" t="s">
        <v>2031</v>
      </c>
    </row>
    <row r="722" spans="1:10" outlineLevel="2" x14ac:dyDescent="0.2">
      <c r="A722" t="s">
        <v>513</v>
      </c>
      <c r="B722" s="1">
        <v>45973</v>
      </c>
      <c r="C722" s="7">
        <v>45973</v>
      </c>
      <c r="D722" t="s">
        <v>511</v>
      </c>
      <c r="E722" s="2">
        <v>12800</v>
      </c>
      <c r="F722" s="6" t="s">
        <v>2666</v>
      </c>
      <c r="G722" t="s">
        <v>84</v>
      </c>
      <c r="H722" s="6" t="s">
        <v>514</v>
      </c>
      <c r="I722" t="str">
        <f>_xlfn.XLOOKUP(Table2[[#This Row],[Centro de coste]],Table13[CECO],Table13[DESCRIPCION],,0,)</f>
        <v>DEPTO. INGENIERÍA Y SERVICIOS GENERALES</v>
      </c>
      <c r="J722" t="s">
        <v>2031</v>
      </c>
    </row>
    <row r="723" spans="1:10" outlineLevel="2" x14ac:dyDescent="0.2">
      <c r="A723" t="s">
        <v>515</v>
      </c>
      <c r="B723" s="1">
        <v>45973</v>
      </c>
      <c r="C723" s="7">
        <v>45973</v>
      </c>
      <c r="D723" t="s">
        <v>511</v>
      </c>
      <c r="E723" s="2">
        <v>12800</v>
      </c>
      <c r="F723" s="6" t="s">
        <v>2666</v>
      </c>
      <c r="G723" t="s">
        <v>84</v>
      </c>
      <c r="H723" s="6" t="s">
        <v>516</v>
      </c>
      <c r="I723" t="str">
        <f>_xlfn.XLOOKUP(Table2[[#This Row],[Centro de coste]],Table13[CECO],Table13[DESCRIPCION],,0,)</f>
        <v>DEPTO. INGENIERÍA Y SERVICIOS GENERALES</v>
      </c>
      <c r="J723" t="s">
        <v>2031</v>
      </c>
    </row>
    <row r="724" spans="1:10" outlineLevel="2" x14ac:dyDescent="0.2">
      <c r="A724" t="s">
        <v>517</v>
      </c>
      <c r="B724" s="1">
        <v>45973</v>
      </c>
      <c r="C724" s="7">
        <v>45973</v>
      </c>
      <c r="D724" t="s">
        <v>518</v>
      </c>
      <c r="E724" s="2">
        <v>19200</v>
      </c>
      <c r="F724" s="6" t="s">
        <v>2666</v>
      </c>
      <c r="G724" t="s">
        <v>84</v>
      </c>
      <c r="H724" s="6" t="s">
        <v>519</v>
      </c>
      <c r="I724" t="str">
        <f>_xlfn.XLOOKUP(Table2[[#This Row],[Centro de coste]],Table13[CECO],Table13[DESCRIPCION],,0,)</f>
        <v>DEPTO. INGENIERÍA Y SERVICIOS GENERALES</v>
      </c>
      <c r="J724" t="s">
        <v>2031</v>
      </c>
    </row>
    <row r="725" spans="1:10" outlineLevel="2" x14ac:dyDescent="0.2">
      <c r="A725" t="s">
        <v>520</v>
      </c>
      <c r="B725" s="1">
        <v>45973</v>
      </c>
      <c r="C725" s="7">
        <v>45973</v>
      </c>
      <c r="D725" t="s">
        <v>518</v>
      </c>
      <c r="E725" s="2">
        <v>19200</v>
      </c>
      <c r="F725" s="6" t="s">
        <v>2666</v>
      </c>
      <c r="G725" t="s">
        <v>84</v>
      </c>
      <c r="H725" s="6" t="s">
        <v>521</v>
      </c>
      <c r="I725" t="str">
        <f>_xlfn.XLOOKUP(Table2[[#This Row],[Centro de coste]],Table13[CECO],Table13[DESCRIPCION],,0,)</f>
        <v>DEPTO. INGENIERÍA Y SERVICIOS GENERALES</v>
      </c>
      <c r="J725" t="s">
        <v>2031</v>
      </c>
    </row>
    <row r="726" spans="1:10" outlineLevel="2" x14ac:dyDescent="0.2">
      <c r="A726" t="s">
        <v>522</v>
      </c>
      <c r="B726" s="1">
        <v>45973</v>
      </c>
      <c r="C726" s="7">
        <v>45973</v>
      </c>
      <c r="D726" t="s">
        <v>518</v>
      </c>
      <c r="E726" s="2">
        <v>19200</v>
      </c>
      <c r="F726" s="6" t="s">
        <v>2666</v>
      </c>
      <c r="G726" t="s">
        <v>84</v>
      </c>
      <c r="H726" s="6" t="s">
        <v>523</v>
      </c>
      <c r="I726" t="str">
        <f>_xlfn.XLOOKUP(Table2[[#This Row],[Centro de coste]],Table13[CECO],Table13[DESCRIPCION],,0,)</f>
        <v>DEPTO. INGENIERÍA Y SERVICIOS GENERALES</v>
      </c>
      <c r="J726" t="s">
        <v>2031</v>
      </c>
    </row>
    <row r="727" spans="1:10" outlineLevel="2" x14ac:dyDescent="0.2">
      <c r="A727" t="s">
        <v>524</v>
      </c>
      <c r="B727" s="1">
        <v>45973</v>
      </c>
      <c r="C727" s="7">
        <v>45973</v>
      </c>
      <c r="D727" t="s">
        <v>525</v>
      </c>
      <c r="E727" s="2">
        <v>19600</v>
      </c>
      <c r="F727" s="6" t="s">
        <v>2666</v>
      </c>
      <c r="G727" t="s">
        <v>84</v>
      </c>
      <c r="H727" s="6" t="s">
        <v>526</v>
      </c>
      <c r="I727" t="str">
        <f>_xlfn.XLOOKUP(Table2[[#This Row],[Centro de coste]],Table13[CECO],Table13[DESCRIPCION],,0,)</f>
        <v>DEPTO. INGENIERÍA Y SERVICIOS GENERALES</v>
      </c>
      <c r="J727" t="s">
        <v>2031</v>
      </c>
    </row>
    <row r="728" spans="1:10" outlineLevel="2" x14ac:dyDescent="0.2">
      <c r="A728" t="s">
        <v>527</v>
      </c>
      <c r="B728" s="1">
        <v>45973</v>
      </c>
      <c r="C728" s="7">
        <v>45973</v>
      </c>
      <c r="D728" t="s">
        <v>525</v>
      </c>
      <c r="E728" s="2">
        <v>19600</v>
      </c>
      <c r="F728" s="6" t="s">
        <v>2666</v>
      </c>
      <c r="G728" t="s">
        <v>84</v>
      </c>
      <c r="H728" s="6" t="s">
        <v>528</v>
      </c>
      <c r="I728" t="str">
        <f>_xlfn.XLOOKUP(Table2[[#This Row],[Centro de coste]],Table13[CECO],Table13[DESCRIPCION],,0,)</f>
        <v>DEPTO. INGENIERÍA Y SERVICIOS GENERALES</v>
      </c>
      <c r="J728" t="s">
        <v>2031</v>
      </c>
    </row>
    <row r="729" spans="1:10" outlineLevel="2" x14ac:dyDescent="0.2">
      <c r="A729" t="s">
        <v>529</v>
      </c>
      <c r="B729" s="1">
        <v>45973</v>
      </c>
      <c r="C729" s="7">
        <v>45973</v>
      </c>
      <c r="D729" t="s">
        <v>525</v>
      </c>
      <c r="E729" s="2">
        <v>19600</v>
      </c>
      <c r="F729" s="6" t="s">
        <v>2666</v>
      </c>
      <c r="G729" t="s">
        <v>84</v>
      </c>
      <c r="H729" s="6" t="s">
        <v>530</v>
      </c>
      <c r="I729" t="str">
        <f>_xlfn.XLOOKUP(Table2[[#This Row],[Centro de coste]],Table13[CECO],Table13[DESCRIPCION],,0,)</f>
        <v>DEPTO. INGENIERÍA Y SERVICIOS GENERALES</v>
      </c>
      <c r="J729" t="s">
        <v>2031</v>
      </c>
    </row>
    <row r="730" spans="1:10" outlineLevel="2" x14ac:dyDescent="0.2">
      <c r="A730" t="s">
        <v>531</v>
      </c>
      <c r="B730" s="1">
        <v>45973</v>
      </c>
      <c r="C730" s="7">
        <v>45973</v>
      </c>
      <c r="D730" t="s">
        <v>532</v>
      </c>
      <c r="E730" s="2">
        <v>29399.99</v>
      </c>
      <c r="F730" s="6" t="s">
        <v>2666</v>
      </c>
      <c r="G730" t="s">
        <v>84</v>
      </c>
      <c r="H730" s="6" t="s">
        <v>533</v>
      </c>
      <c r="I730" t="str">
        <f>_xlfn.XLOOKUP(Table2[[#This Row],[Centro de coste]],Table13[CECO],Table13[DESCRIPCION],,0,)</f>
        <v>DEPTO. INGENIERÍA Y SERVICIOS GENERALES</v>
      </c>
      <c r="J730" t="s">
        <v>2031</v>
      </c>
    </row>
    <row r="731" spans="1:10" outlineLevel="2" x14ac:dyDescent="0.2">
      <c r="A731" t="s">
        <v>534</v>
      </c>
      <c r="B731" s="1">
        <v>45973</v>
      </c>
      <c r="C731" s="7">
        <v>45973</v>
      </c>
      <c r="D731" t="s">
        <v>532</v>
      </c>
      <c r="E731" s="2">
        <v>29399.99</v>
      </c>
      <c r="F731" s="6" t="s">
        <v>2666</v>
      </c>
      <c r="G731" t="s">
        <v>84</v>
      </c>
      <c r="H731" s="6" t="s">
        <v>535</v>
      </c>
      <c r="I731" t="str">
        <f>_xlfn.XLOOKUP(Table2[[#This Row],[Centro de coste]],Table13[CECO],Table13[DESCRIPCION],,0,)</f>
        <v>DEPTO. INGENIERÍA Y SERVICIOS GENERALES</v>
      </c>
      <c r="J731" t="s">
        <v>2031</v>
      </c>
    </row>
    <row r="732" spans="1:10" outlineLevel="2" x14ac:dyDescent="0.2">
      <c r="A732" t="s">
        <v>536</v>
      </c>
      <c r="B732" s="1">
        <v>45973</v>
      </c>
      <c r="C732" s="7">
        <v>45973</v>
      </c>
      <c r="D732" t="s">
        <v>532</v>
      </c>
      <c r="E732" s="2">
        <v>29399.99</v>
      </c>
      <c r="F732" s="6" t="s">
        <v>2666</v>
      </c>
      <c r="G732" t="s">
        <v>84</v>
      </c>
      <c r="H732" s="6" t="s">
        <v>537</v>
      </c>
      <c r="I732" t="str">
        <f>_xlfn.XLOOKUP(Table2[[#This Row],[Centro de coste]],Table13[CECO],Table13[DESCRIPCION],,0,)</f>
        <v>DEPTO. INGENIERÍA Y SERVICIOS GENERALES</v>
      </c>
      <c r="J732" t="s">
        <v>2031</v>
      </c>
    </row>
    <row r="733" spans="1:10" outlineLevel="2" x14ac:dyDescent="0.2">
      <c r="A733" t="s">
        <v>1502</v>
      </c>
      <c r="B733" s="1">
        <v>45975</v>
      </c>
      <c r="C733" s="7">
        <v>45975</v>
      </c>
      <c r="D733" t="s">
        <v>1503</v>
      </c>
      <c r="E733" s="2">
        <v>761445.7</v>
      </c>
      <c r="F733" s="6" t="s">
        <v>2666</v>
      </c>
      <c r="G733" t="s">
        <v>1357</v>
      </c>
      <c r="H733" s="6" t="s">
        <v>1504</v>
      </c>
      <c r="I733" t="str">
        <f>_xlfn.XLOOKUP(Table2[[#This Row],[Centro de coste]],Table13[CECO],Table13[DESCRIPCION],,0,)</f>
        <v>GERENCIA TECNOLOGÍA INF Y COMUNICACIONES</v>
      </c>
      <c r="J733" t="s">
        <v>2031</v>
      </c>
    </row>
    <row r="734" spans="1:10" outlineLevel="2" x14ac:dyDescent="0.2">
      <c r="A734" t="s">
        <v>737</v>
      </c>
      <c r="B734" s="1">
        <v>45985</v>
      </c>
      <c r="C734" s="7">
        <v>45985</v>
      </c>
      <c r="D734" t="s">
        <v>738</v>
      </c>
      <c r="E734" s="2">
        <v>77762</v>
      </c>
      <c r="F734" s="6" t="s">
        <v>2666</v>
      </c>
      <c r="G734" t="s">
        <v>84</v>
      </c>
      <c r="H734" s="6" t="s">
        <v>739</v>
      </c>
      <c r="I734" t="str">
        <f>_xlfn.XLOOKUP(Table2[[#This Row],[Centro de coste]],Table13[CECO],Table13[DESCRIPCION],,0,)</f>
        <v>DEPTO. INGENIERÍA Y SERVICIOS GENERALES</v>
      </c>
      <c r="J734" t="s">
        <v>2031</v>
      </c>
    </row>
    <row r="735" spans="1:10" outlineLevel="2" x14ac:dyDescent="0.2">
      <c r="A735" t="s">
        <v>1255</v>
      </c>
      <c r="B735" s="1">
        <v>45985</v>
      </c>
      <c r="C735" s="7">
        <v>45985</v>
      </c>
      <c r="D735" t="s">
        <v>1256</v>
      </c>
      <c r="E735" s="2">
        <v>6412.11</v>
      </c>
      <c r="F735" s="6" t="s">
        <v>2666</v>
      </c>
      <c r="G735" t="s">
        <v>84</v>
      </c>
      <c r="H735" s="6" t="s">
        <v>1257</v>
      </c>
      <c r="I735" t="str">
        <f>_xlfn.XLOOKUP(Table2[[#This Row],[Centro de coste]],Table13[CECO],Table13[DESCRIPCION],,0,)</f>
        <v>DEPTO. INGENIERÍA Y SERVICIOS GENERALES</v>
      </c>
      <c r="J735" t="s">
        <v>2031</v>
      </c>
    </row>
    <row r="736" spans="1:10" outlineLevel="2" x14ac:dyDescent="0.2">
      <c r="A736" t="s">
        <v>733</v>
      </c>
      <c r="B736" s="1">
        <v>45986</v>
      </c>
      <c r="C736" s="7">
        <v>45986</v>
      </c>
      <c r="D736" t="s">
        <v>332</v>
      </c>
      <c r="E736" s="2">
        <v>0.03</v>
      </c>
      <c r="F736" s="6" t="s">
        <v>2666</v>
      </c>
      <c r="G736" t="s">
        <v>84</v>
      </c>
      <c r="H736" s="6" t="s">
        <v>11</v>
      </c>
      <c r="I736" t="str">
        <f>_xlfn.XLOOKUP(Table2[[#This Row],[Centro de coste]],Table13[CECO],Table13[DESCRIPCION],,0,)</f>
        <v>DEPTO. INGENIERÍA Y SERVICIOS GENERALES</v>
      </c>
      <c r="J736" t="s">
        <v>2031</v>
      </c>
    </row>
    <row r="737" spans="1:10" outlineLevel="2" x14ac:dyDescent="0.2">
      <c r="A737" t="s">
        <v>1555</v>
      </c>
      <c r="B737" s="1">
        <v>45986</v>
      </c>
      <c r="C737" s="7">
        <v>45986</v>
      </c>
      <c r="D737" t="s">
        <v>1556</v>
      </c>
      <c r="E737" s="2">
        <v>28824.1</v>
      </c>
      <c r="F737" s="6" t="s">
        <v>2666</v>
      </c>
      <c r="G737" t="s">
        <v>1557</v>
      </c>
      <c r="H737" s="6" t="s">
        <v>1558</v>
      </c>
      <c r="I737" t="str">
        <f>_xlfn.XLOOKUP(Table2[[#This Row],[Centro de coste]],Table13[CECO],Table13[DESCRIPCION],,0,)</f>
        <v>DEPTO. ASIST. PRESENCIAL Y TELEFÓNICA</v>
      </c>
      <c r="J737" t="s">
        <v>2031</v>
      </c>
    </row>
    <row r="738" spans="1:10" outlineLevel="2" x14ac:dyDescent="0.2">
      <c r="A738" t="s">
        <v>1797</v>
      </c>
      <c r="B738" s="1">
        <v>45986</v>
      </c>
      <c r="C738" s="7">
        <v>45986</v>
      </c>
      <c r="D738" t="s">
        <v>1556</v>
      </c>
      <c r="E738" s="2">
        <v>28824.1</v>
      </c>
      <c r="F738" s="6" t="s">
        <v>2666</v>
      </c>
      <c r="G738" t="s">
        <v>1798</v>
      </c>
      <c r="H738" s="6" t="s">
        <v>1799</v>
      </c>
      <c r="I738" t="str">
        <f>_xlfn.XLOOKUP(Table2[[#This Row],[Centro de coste]],Table13[CECO],Table13[DESCRIPCION],,0,)</f>
        <v>DEPARTAMENTO FISCALIZACIÓN INTERNA GGC</v>
      </c>
      <c r="J738" t="s">
        <v>2031</v>
      </c>
    </row>
    <row r="739" spans="1:10" outlineLevel="2" x14ac:dyDescent="0.2">
      <c r="A739" t="s">
        <v>1905</v>
      </c>
      <c r="B739" s="1">
        <v>45986</v>
      </c>
      <c r="C739" s="7">
        <v>45986</v>
      </c>
      <c r="D739" t="s">
        <v>1556</v>
      </c>
      <c r="E739" s="2">
        <v>28824.1</v>
      </c>
      <c r="F739" s="6" t="s">
        <v>2666</v>
      </c>
      <c r="G739" t="s">
        <v>1906</v>
      </c>
      <c r="H739" s="6" t="s">
        <v>1907</v>
      </c>
      <c r="I739" t="str">
        <f>_xlfn.XLOOKUP(Table2[[#This Row],[Centro de coste]],Table13[CECO],Table13[DESCRIPCION],,0,)</f>
        <v>ADMINISTRACIÓN LOCAL HERRERA</v>
      </c>
      <c r="J739" t="s">
        <v>2031</v>
      </c>
    </row>
    <row r="740" spans="1:10" outlineLevel="2" x14ac:dyDescent="0.2">
      <c r="A740" t="s">
        <v>1931</v>
      </c>
      <c r="B740" s="1">
        <v>45986</v>
      </c>
      <c r="C740" s="7">
        <v>45986</v>
      </c>
      <c r="D740" t="s">
        <v>1556</v>
      </c>
      <c r="E740" s="2">
        <v>28824.1</v>
      </c>
      <c r="F740" s="6" t="s">
        <v>2666</v>
      </c>
      <c r="G740" t="s">
        <v>1932</v>
      </c>
      <c r="H740" s="6" t="s">
        <v>1933</v>
      </c>
      <c r="I740" t="str">
        <f>_xlfn.XLOOKUP(Table2[[#This Row],[Centro de coste]],Table13[CECO],Table13[DESCRIPCION],,0,)</f>
        <v>ADMINISTRACIÓN LOCAL LOS PRÓCERES</v>
      </c>
      <c r="J740" t="s">
        <v>2031</v>
      </c>
    </row>
    <row r="741" spans="1:10" outlineLevel="2" x14ac:dyDescent="0.2">
      <c r="A741" t="s">
        <v>2010</v>
      </c>
      <c r="B741" s="1">
        <v>45986</v>
      </c>
      <c r="C741" s="7">
        <v>45986</v>
      </c>
      <c r="D741" t="s">
        <v>1556</v>
      </c>
      <c r="E741" s="2">
        <v>28824.1</v>
      </c>
      <c r="F741" s="6" t="s">
        <v>2666</v>
      </c>
      <c r="G741" t="s">
        <v>2003</v>
      </c>
      <c r="H741" s="6" t="s">
        <v>2011</v>
      </c>
      <c r="I741" t="str">
        <f>_xlfn.XLOOKUP(Table2[[#This Row],[Centro de coste]],Table13[CECO],Table13[DESCRIPCION],,0,)</f>
        <v>ADMINISTRACIÓN LOCAL SAN CARLOS</v>
      </c>
      <c r="J741" t="s">
        <v>2031</v>
      </c>
    </row>
    <row r="742" spans="1:10" outlineLevel="2" x14ac:dyDescent="0.2">
      <c r="A742" t="s">
        <v>346</v>
      </c>
      <c r="B742" s="1">
        <v>45987</v>
      </c>
      <c r="C742" s="7">
        <v>45987</v>
      </c>
      <c r="D742" t="s">
        <v>326</v>
      </c>
      <c r="E742" s="2">
        <v>23710.04</v>
      </c>
      <c r="F742" s="6" t="s">
        <v>2666</v>
      </c>
      <c r="G742" t="s">
        <v>84</v>
      </c>
      <c r="H742" s="6" t="s">
        <v>347</v>
      </c>
      <c r="I742" t="str">
        <f>_xlfn.XLOOKUP(Table2[[#This Row],[Centro de coste]],Table13[CECO],Table13[DESCRIPCION],,0,)</f>
        <v>DEPTO. INGENIERÍA Y SERVICIOS GENERALES</v>
      </c>
      <c r="J742" t="s">
        <v>2031</v>
      </c>
    </row>
    <row r="743" spans="1:10" outlineLevel="2" x14ac:dyDescent="0.2">
      <c r="A743" t="s">
        <v>348</v>
      </c>
      <c r="B743" s="1">
        <v>45987</v>
      </c>
      <c r="C743" s="7">
        <v>45987</v>
      </c>
      <c r="D743" t="s">
        <v>349</v>
      </c>
      <c r="E743" s="2">
        <v>15249.44</v>
      </c>
      <c r="F743" s="6" t="s">
        <v>2666</v>
      </c>
      <c r="G743" t="s">
        <v>84</v>
      </c>
      <c r="H743" s="6" t="s">
        <v>350</v>
      </c>
      <c r="I743" t="str">
        <f>_xlfn.XLOOKUP(Table2[[#This Row],[Centro de coste]],Table13[CECO],Table13[DESCRIPCION],,0,)</f>
        <v>DEPTO. INGENIERÍA Y SERVICIOS GENERALES</v>
      </c>
      <c r="J743" t="s">
        <v>2031</v>
      </c>
    </row>
    <row r="744" spans="1:10" outlineLevel="2" x14ac:dyDescent="0.2">
      <c r="A744" t="s">
        <v>381</v>
      </c>
      <c r="B744" s="1">
        <v>45987</v>
      </c>
      <c r="C744" s="7">
        <v>45987</v>
      </c>
      <c r="D744" t="s">
        <v>382</v>
      </c>
      <c r="E744" s="2">
        <v>23710.05</v>
      </c>
      <c r="F744" s="6" t="s">
        <v>2666</v>
      </c>
      <c r="G744" t="s">
        <v>84</v>
      </c>
      <c r="H744" s="6" t="s">
        <v>383</v>
      </c>
      <c r="I744" t="str">
        <f>_xlfn.XLOOKUP(Table2[[#This Row],[Centro de coste]],Table13[CECO],Table13[DESCRIPCION],,0,)</f>
        <v>DEPTO. INGENIERÍA Y SERVICIOS GENERALES</v>
      </c>
      <c r="J744" t="s">
        <v>2031</v>
      </c>
    </row>
    <row r="745" spans="1:10" outlineLevel="2" x14ac:dyDescent="0.2">
      <c r="A745" t="s">
        <v>384</v>
      </c>
      <c r="B745" s="1">
        <v>45987</v>
      </c>
      <c r="C745" s="7">
        <v>45987</v>
      </c>
      <c r="D745" t="s">
        <v>385</v>
      </c>
      <c r="E745" s="2">
        <v>11500.58</v>
      </c>
      <c r="F745" s="6" t="s">
        <v>2666</v>
      </c>
      <c r="G745" t="s">
        <v>84</v>
      </c>
      <c r="H745" s="6" t="s">
        <v>386</v>
      </c>
      <c r="I745" t="str">
        <f>_xlfn.XLOOKUP(Table2[[#This Row],[Centro de coste]],Table13[CECO],Table13[DESCRIPCION],,0,)</f>
        <v>DEPTO. INGENIERÍA Y SERVICIOS GENERALES</v>
      </c>
      <c r="J745" t="s">
        <v>2031</v>
      </c>
    </row>
    <row r="746" spans="1:10" outlineLevel="2" x14ac:dyDescent="0.2">
      <c r="A746" t="s">
        <v>387</v>
      </c>
      <c r="B746" s="1">
        <v>45987</v>
      </c>
      <c r="C746" s="7">
        <v>45987</v>
      </c>
      <c r="D746" t="s">
        <v>388</v>
      </c>
      <c r="E746" s="2">
        <v>8531.4</v>
      </c>
      <c r="F746" s="6" t="s">
        <v>2666</v>
      </c>
      <c r="G746" t="s">
        <v>84</v>
      </c>
      <c r="H746" s="6" t="s">
        <v>389</v>
      </c>
      <c r="I746" t="str">
        <f>_xlfn.XLOOKUP(Table2[[#This Row],[Centro de coste]],Table13[CECO],Table13[DESCRIPCION],,0,)</f>
        <v>DEPTO. INGENIERÍA Y SERVICIOS GENERALES</v>
      </c>
      <c r="J746" t="s">
        <v>2031</v>
      </c>
    </row>
    <row r="747" spans="1:10" outlineLevel="2" x14ac:dyDescent="0.2">
      <c r="A747" t="s">
        <v>390</v>
      </c>
      <c r="B747" s="1">
        <v>45987</v>
      </c>
      <c r="C747" s="7">
        <v>45987</v>
      </c>
      <c r="D747" t="s">
        <v>326</v>
      </c>
      <c r="E747" s="2">
        <v>13433.42</v>
      </c>
      <c r="F747" s="6" t="s">
        <v>2666</v>
      </c>
      <c r="G747" t="s">
        <v>84</v>
      </c>
      <c r="H747" s="6" t="s">
        <v>391</v>
      </c>
      <c r="I747" t="str">
        <f>_xlfn.XLOOKUP(Table2[[#This Row],[Centro de coste]],Table13[CECO],Table13[DESCRIPCION],,0,)</f>
        <v>DEPTO. INGENIERÍA Y SERVICIOS GENERALES</v>
      </c>
      <c r="J747" t="s">
        <v>2031</v>
      </c>
    </row>
    <row r="748" spans="1:10" outlineLevel="2" x14ac:dyDescent="0.2">
      <c r="A748" t="s">
        <v>392</v>
      </c>
      <c r="B748" s="1">
        <v>45987</v>
      </c>
      <c r="C748" s="7">
        <v>45987</v>
      </c>
      <c r="D748" t="s">
        <v>326</v>
      </c>
      <c r="E748" s="2">
        <v>13433.42</v>
      </c>
      <c r="F748" s="6" t="s">
        <v>2666</v>
      </c>
      <c r="G748" t="s">
        <v>84</v>
      </c>
      <c r="H748" s="6" t="s">
        <v>393</v>
      </c>
      <c r="I748" t="str">
        <f>_xlfn.XLOOKUP(Table2[[#This Row],[Centro de coste]],Table13[CECO],Table13[DESCRIPCION],,0,)</f>
        <v>DEPTO. INGENIERÍA Y SERVICIOS GENERALES</v>
      </c>
      <c r="J748" t="s">
        <v>2031</v>
      </c>
    </row>
    <row r="749" spans="1:10" outlineLevel="2" x14ac:dyDescent="0.2">
      <c r="A749" t="s">
        <v>394</v>
      </c>
      <c r="B749" s="1">
        <v>45987</v>
      </c>
      <c r="C749" s="7">
        <v>45987</v>
      </c>
      <c r="D749" t="s">
        <v>326</v>
      </c>
      <c r="E749" s="2">
        <v>13433.42</v>
      </c>
      <c r="F749" s="6" t="s">
        <v>2666</v>
      </c>
      <c r="G749" t="s">
        <v>84</v>
      </c>
      <c r="H749" s="6" t="s">
        <v>395</v>
      </c>
      <c r="I749" t="str">
        <f>_xlfn.XLOOKUP(Table2[[#This Row],[Centro de coste]],Table13[CECO],Table13[DESCRIPCION],,0,)</f>
        <v>DEPTO. INGENIERÍA Y SERVICIOS GENERALES</v>
      </c>
      <c r="J749" t="s">
        <v>2031</v>
      </c>
    </row>
    <row r="750" spans="1:10" outlineLevel="2" x14ac:dyDescent="0.2">
      <c r="A750" t="s">
        <v>396</v>
      </c>
      <c r="B750" s="1">
        <v>45987</v>
      </c>
      <c r="C750" s="7">
        <v>45987</v>
      </c>
      <c r="D750" t="s">
        <v>326</v>
      </c>
      <c r="E750" s="2">
        <v>13433.42</v>
      </c>
      <c r="F750" s="6" t="s">
        <v>2666</v>
      </c>
      <c r="G750" t="s">
        <v>84</v>
      </c>
      <c r="H750" s="6" t="s">
        <v>397</v>
      </c>
      <c r="I750" t="str">
        <f>_xlfn.XLOOKUP(Table2[[#This Row],[Centro de coste]],Table13[CECO],Table13[DESCRIPCION],,0,)</f>
        <v>DEPTO. INGENIERÍA Y SERVICIOS GENERALES</v>
      </c>
      <c r="J750" t="s">
        <v>2031</v>
      </c>
    </row>
    <row r="751" spans="1:10" outlineLevel="2" x14ac:dyDescent="0.2">
      <c r="A751" t="s">
        <v>398</v>
      </c>
      <c r="B751" s="1">
        <v>45987</v>
      </c>
      <c r="C751" s="7">
        <v>45987</v>
      </c>
      <c r="D751" t="s">
        <v>326</v>
      </c>
      <c r="E751" s="2">
        <v>13433.42</v>
      </c>
      <c r="F751" s="6" t="s">
        <v>2666</v>
      </c>
      <c r="G751" t="s">
        <v>84</v>
      </c>
      <c r="H751" s="6" t="s">
        <v>399</v>
      </c>
      <c r="I751" t="str">
        <f>_xlfn.XLOOKUP(Table2[[#This Row],[Centro de coste]],Table13[CECO],Table13[DESCRIPCION],,0,)</f>
        <v>DEPTO. INGENIERÍA Y SERVICIOS GENERALES</v>
      </c>
      <c r="J751" t="s">
        <v>2031</v>
      </c>
    </row>
    <row r="752" spans="1:10" outlineLevel="2" x14ac:dyDescent="0.2">
      <c r="A752" t="s">
        <v>400</v>
      </c>
      <c r="B752" s="1">
        <v>45987</v>
      </c>
      <c r="C752" s="7">
        <v>45987</v>
      </c>
      <c r="D752" t="s">
        <v>385</v>
      </c>
      <c r="E752" s="2">
        <v>11500.58</v>
      </c>
      <c r="F752" s="6" t="s">
        <v>2666</v>
      </c>
      <c r="G752" t="s">
        <v>84</v>
      </c>
      <c r="H752" s="6" t="s">
        <v>401</v>
      </c>
      <c r="I752" t="str">
        <f>_xlfn.XLOOKUP(Table2[[#This Row],[Centro de coste]],Table13[CECO],Table13[DESCRIPCION],,0,)</f>
        <v>DEPTO. INGENIERÍA Y SERVICIOS GENERALES</v>
      </c>
      <c r="J752" t="s">
        <v>2031</v>
      </c>
    </row>
    <row r="753" spans="1:10" outlineLevel="2" x14ac:dyDescent="0.2">
      <c r="A753" t="s">
        <v>402</v>
      </c>
      <c r="B753" s="1">
        <v>45987</v>
      </c>
      <c r="C753" s="7">
        <v>45987</v>
      </c>
      <c r="D753" t="s">
        <v>385</v>
      </c>
      <c r="E753" s="2">
        <v>11500.58</v>
      </c>
      <c r="F753" s="6" t="s">
        <v>2666</v>
      </c>
      <c r="G753" t="s">
        <v>84</v>
      </c>
      <c r="H753" s="6" t="s">
        <v>403</v>
      </c>
      <c r="I753" t="str">
        <f>_xlfn.XLOOKUP(Table2[[#This Row],[Centro de coste]],Table13[CECO],Table13[DESCRIPCION],,0,)</f>
        <v>DEPTO. INGENIERÍA Y SERVICIOS GENERALES</v>
      </c>
      <c r="J753" t="s">
        <v>2031</v>
      </c>
    </row>
    <row r="754" spans="1:10" outlineLevel="2" x14ac:dyDescent="0.2">
      <c r="A754" t="s">
        <v>408</v>
      </c>
      <c r="B754" s="1">
        <v>45987</v>
      </c>
      <c r="C754" s="7">
        <v>45987</v>
      </c>
      <c r="D754" t="s">
        <v>326</v>
      </c>
      <c r="E754" s="2">
        <v>16866.330000000002</v>
      </c>
      <c r="F754" s="6" t="s">
        <v>2666</v>
      </c>
      <c r="G754" t="s">
        <v>84</v>
      </c>
      <c r="H754" s="6" t="s">
        <v>409</v>
      </c>
      <c r="I754" t="str">
        <f>_xlfn.XLOOKUP(Table2[[#This Row],[Centro de coste]],Table13[CECO],Table13[DESCRIPCION],,0,)</f>
        <v>DEPTO. INGENIERÍA Y SERVICIOS GENERALES</v>
      </c>
      <c r="J754" t="s">
        <v>2031</v>
      </c>
    </row>
    <row r="755" spans="1:10" outlineLevel="2" x14ac:dyDescent="0.2">
      <c r="A755" t="s">
        <v>410</v>
      </c>
      <c r="B755" s="1">
        <v>45987</v>
      </c>
      <c r="C755" s="7">
        <v>45987</v>
      </c>
      <c r="D755" t="s">
        <v>385</v>
      </c>
      <c r="E755" s="2">
        <v>15249.44</v>
      </c>
      <c r="F755" s="6" t="s">
        <v>2666</v>
      </c>
      <c r="G755" t="s">
        <v>84</v>
      </c>
      <c r="H755" s="6" t="s">
        <v>411</v>
      </c>
      <c r="I755" t="str">
        <f>_xlfn.XLOOKUP(Table2[[#This Row],[Centro de coste]],Table13[CECO],Table13[DESCRIPCION],,0,)</f>
        <v>DEPTO. INGENIERÍA Y SERVICIOS GENERALES</v>
      </c>
      <c r="J755" t="s">
        <v>2031</v>
      </c>
    </row>
    <row r="756" spans="1:10" outlineLevel="2" x14ac:dyDescent="0.2">
      <c r="A756" t="s">
        <v>412</v>
      </c>
      <c r="B756" s="1">
        <v>45987</v>
      </c>
      <c r="C756" s="7">
        <v>45987</v>
      </c>
      <c r="D756" t="s">
        <v>332</v>
      </c>
      <c r="E756" s="2">
        <v>13202.43</v>
      </c>
      <c r="F756" s="6" t="s">
        <v>2666</v>
      </c>
      <c r="G756" t="s">
        <v>84</v>
      </c>
      <c r="H756" s="6" t="s">
        <v>413</v>
      </c>
      <c r="I756" t="str">
        <f>_xlfn.XLOOKUP(Table2[[#This Row],[Centro de coste]],Table13[CECO],Table13[DESCRIPCION],,0,)</f>
        <v>DEPTO. INGENIERÍA Y SERVICIOS GENERALES</v>
      </c>
      <c r="J756" t="s">
        <v>2031</v>
      </c>
    </row>
    <row r="757" spans="1:10" outlineLevel="2" x14ac:dyDescent="0.2">
      <c r="A757" t="s">
        <v>414</v>
      </c>
      <c r="B757" s="1">
        <v>45987</v>
      </c>
      <c r="C757" s="7">
        <v>45987</v>
      </c>
      <c r="D757" t="s">
        <v>339</v>
      </c>
      <c r="E757" s="2">
        <v>9517.2900000000009</v>
      </c>
      <c r="F757" s="6" t="s">
        <v>2666</v>
      </c>
      <c r="G757" t="s">
        <v>84</v>
      </c>
      <c r="H757" s="6" t="s">
        <v>415</v>
      </c>
      <c r="I757" t="str">
        <f>_xlfn.XLOOKUP(Table2[[#This Row],[Centro de coste]],Table13[CECO],Table13[DESCRIPCION],,0,)</f>
        <v>DEPTO. INGENIERÍA Y SERVICIOS GENERALES</v>
      </c>
      <c r="J757" t="s">
        <v>2031</v>
      </c>
    </row>
    <row r="758" spans="1:10" outlineLevel="2" x14ac:dyDescent="0.2">
      <c r="A758" t="s">
        <v>416</v>
      </c>
      <c r="B758" s="1">
        <v>45987</v>
      </c>
      <c r="C758" s="7">
        <v>45987</v>
      </c>
      <c r="D758" t="s">
        <v>339</v>
      </c>
      <c r="E758" s="2">
        <v>9517.2900000000009</v>
      </c>
      <c r="F758" s="6" t="s">
        <v>2666</v>
      </c>
      <c r="G758" t="s">
        <v>84</v>
      </c>
      <c r="H758" s="6" t="s">
        <v>417</v>
      </c>
      <c r="I758" t="str">
        <f>_xlfn.XLOOKUP(Table2[[#This Row],[Centro de coste]],Table13[CECO],Table13[DESCRIPCION],,0,)</f>
        <v>DEPTO. INGENIERÍA Y SERVICIOS GENERALES</v>
      </c>
      <c r="J758" t="s">
        <v>2031</v>
      </c>
    </row>
    <row r="759" spans="1:10" outlineLevel="2" x14ac:dyDescent="0.2">
      <c r="A759" t="s">
        <v>424</v>
      </c>
      <c r="B759" s="1">
        <v>45987</v>
      </c>
      <c r="C759" s="7">
        <v>45987</v>
      </c>
      <c r="D759" t="s">
        <v>326</v>
      </c>
      <c r="E759" s="2">
        <v>24062.27</v>
      </c>
      <c r="F759" s="6" t="s">
        <v>2666</v>
      </c>
      <c r="G759" t="s">
        <v>84</v>
      </c>
      <c r="H759" s="6" t="s">
        <v>425</v>
      </c>
      <c r="I759" t="str">
        <f>_xlfn.XLOOKUP(Table2[[#This Row],[Centro de coste]],Table13[CECO],Table13[DESCRIPCION],,0,)</f>
        <v>DEPTO. INGENIERÍA Y SERVICIOS GENERALES</v>
      </c>
      <c r="J759" t="s">
        <v>2031</v>
      </c>
    </row>
    <row r="760" spans="1:10" outlineLevel="2" x14ac:dyDescent="0.2">
      <c r="A760" t="s">
        <v>426</v>
      </c>
      <c r="B760" s="1">
        <v>45987</v>
      </c>
      <c r="C760" s="7">
        <v>45987</v>
      </c>
      <c r="D760" t="s">
        <v>427</v>
      </c>
      <c r="E760" s="2">
        <v>11500.58</v>
      </c>
      <c r="F760" s="6" t="s">
        <v>2666</v>
      </c>
      <c r="G760" t="s">
        <v>84</v>
      </c>
      <c r="H760" s="6" t="s">
        <v>428</v>
      </c>
      <c r="I760" t="str">
        <f>_xlfn.XLOOKUP(Table2[[#This Row],[Centro de coste]],Table13[CECO],Table13[DESCRIPCION],,0,)</f>
        <v>DEPTO. INGENIERÍA Y SERVICIOS GENERALES</v>
      </c>
      <c r="J760" t="s">
        <v>2031</v>
      </c>
    </row>
    <row r="761" spans="1:10" outlineLevel="2" x14ac:dyDescent="0.2">
      <c r="A761" t="s">
        <v>429</v>
      </c>
      <c r="B761" s="1">
        <v>45987</v>
      </c>
      <c r="C761" s="7">
        <v>45987</v>
      </c>
      <c r="D761" t="s">
        <v>427</v>
      </c>
      <c r="E761" s="2">
        <v>11500.58</v>
      </c>
      <c r="F761" s="6" t="s">
        <v>2666</v>
      </c>
      <c r="G761" t="s">
        <v>84</v>
      </c>
      <c r="H761" s="6" t="s">
        <v>430</v>
      </c>
      <c r="I761" t="str">
        <f>_xlfn.XLOOKUP(Table2[[#This Row],[Centro de coste]],Table13[CECO],Table13[DESCRIPCION],,0,)</f>
        <v>DEPTO. INGENIERÍA Y SERVICIOS GENERALES</v>
      </c>
      <c r="J761" t="s">
        <v>2031</v>
      </c>
    </row>
    <row r="762" spans="1:10" outlineLevel="2" x14ac:dyDescent="0.2">
      <c r="A762" t="s">
        <v>431</v>
      </c>
      <c r="B762" s="1">
        <v>45987</v>
      </c>
      <c r="C762" s="7">
        <v>45987</v>
      </c>
      <c r="D762" t="s">
        <v>388</v>
      </c>
      <c r="E762" s="2">
        <v>8531.4</v>
      </c>
      <c r="F762" s="6" t="s">
        <v>2666</v>
      </c>
      <c r="G762" t="s">
        <v>84</v>
      </c>
      <c r="H762" s="6" t="s">
        <v>432</v>
      </c>
      <c r="I762" t="str">
        <f>_xlfn.XLOOKUP(Table2[[#This Row],[Centro de coste]],Table13[CECO],Table13[DESCRIPCION],,0,)</f>
        <v>DEPTO. INGENIERÍA Y SERVICIOS GENERALES</v>
      </c>
      <c r="J762" t="s">
        <v>2031</v>
      </c>
    </row>
    <row r="763" spans="1:10" outlineLevel="2" x14ac:dyDescent="0.2">
      <c r="A763" t="s">
        <v>433</v>
      </c>
      <c r="B763" s="1">
        <v>45987</v>
      </c>
      <c r="C763" s="7">
        <v>45987</v>
      </c>
      <c r="D763" t="s">
        <v>326</v>
      </c>
      <c r="E763" s="2">
        <v>23710.04</v>
      </c>
      <c r="F763" s="6" t="s">
        <v>2666</v>
      </c>
      <c r="G763" t="s">
        <v>84</v>
      </c>
      <c r="H763" s="6" t="s">
        <v>434</v>
      </c>
      <c r="I763" t="str">
        <f>_xlfn.XLOOKUP(Table2[[#This Row],[Centro de coste]],Table13[CECO],Table13[DESCRIPCION],,0,)</f>
        <v>DEPTO. INGENIERÍA Y SERVICIOS GENERALES</v>
      </c>
      <c r="J763" t="s">
        <v>2031</v>
      </c>
    </row>
    <row r="764" spans="1:10" outlineLevel="2" x14ac:dyDescent="0.2">
      <c r="A764" t="s">
        <v>435</v>
      </c>
      <c r="B764" s="1">
        <v>45987</v>
      </c>
      <c r="C764" s="7">
        <v>45987</v>
      </c>
      <c r="D764" t="s">
        <v>326</v>
      </c>
      <c r="E764" s="2">
        <v>23710.04</v>
      </c>
      <c r="F764" s="6" t="s">
        <v>2666</v>
      </c>
      <c r="G764" t="s">
        <v>84</v>
      </c>
      <c r="H764" s="6" t="s">
        <v>436</v>
      </c>
      <c r="I764" t="str">
        <f>_xlfn.XLOOKUP(Table2[[#This Row],[Centro de coste]],Table13[CECO],Table13[DESCRIPCION],,0,)</f>
        <v>DEPTO. INGENIERÍA Y SERVICIOS GENERALES</v>
      </c>
      <c r="J764" t="s">
        <v>2031</v>
      </c>
    </row>
    <row r="765" spans="1:10" outlineLevel="2" x14ac:dyDescent="0.2">
      <c r="A765" t="s">
        <v>437</v>
      </c>
      <c r="B765" s="1">
        <v>45987</v>
      </c>
      <c r="C765" s="7">
        <v>45987</v>
      </c>
      <c r="D765" t="s">
        <v>326</v>
      </c>
      <c r="E765" s="2">
        <v>23710.04</v>
      </c>
      <c r="F765" s="6" t="s">
        <v>2666</v>
      </c>
      <c r="G765" t="s">
        <v>84</v>
      </c>
      <c r="H765" s="6" t="s">
        <v>438</v>
      </c>
      <c r="I765" t="str">
        <f>_xlfn.XLOOKUP(Table2[[#This Row],[Centro de coste]],Table13[CECO],Table13[DESCRIPCION],,0,)</f>
        <v>DEPTO. INGENIERÍA Y SERVICIOS GENERALES</v>
      </c>
      <c r="J765" t="s">
        <v>2031</v>
      </c>
    </row>
    <row r="766" spans="1:10" outlineLevel="2" x14ac:dyDescent="0.2">
      <c r="A766" t="s">
        <v>439</v>
      </c>
      <c r="B766" s="1">
        <v>45987</v>
      </c>
      <c r="C766" s="7">
        <v>45987</v>
      </c>
      <c r="D766" t="s">
        <v>326</v>
      </c>
      <c r="E766" s="2">
        <v>23710.04</v>
      </c>
      <c r="F766" s="6" t="s">
        <v>2666</v>
      </c>
      <c r="G766" t="s">
        <v>84</v>
      </c>
      <c r="H766" s="6" t="s">
        <v>440</v>
      </c>
      <c r="I766" t="str">
        <f>_xlfn.XLOOKUP(Table2[[#This Row],[Centro de coste]],Table13[CECO],Table13[DESCRIPCION],,0,)</f>
        <v>DEPTO. INGENIERÍA Y SERVICIOS GENERALES</v>
      </c>
      <c r="J766" t="s">
        <v>2031</v>
      </c>
    </row>
    <row r="767" spans="1:10" outlineLevel="2" x14ac:dyDescent="0.2">
      <c r="A767" t="s">
        <v>441</v>
      </c>
      <c r="B767" s="1">
        <v>45987</v>
      </c>
      <c r="C767" s="7">
        <v>45987</v>
      </c>
      <c r="D767" t="s">
        <v>442</v>
      </c>
      <c r="E767" s="2">
        <v>11500.58</v>
      </c>
      <c r="F767" s="6" t="s">
        <v>2666</v>
      </c>
      <c r="G767" t="s">
        <v>84</v>
      </c>
      <c r="H767" s="6" t="s">
        <v>443</v>
      </c>
      <c r="I767" t="str">
        <f>_xlfn.XLOOKUP(Table2[[#This Row],[Centro de coste]],Table13[CECO],Table13[DESCRIPCION],,0,)</f>
        <v>DEPTO. INGENIERÍA Y SERVICIOS GENERALES</v>
      </c>
      <c r="J767" t="s">
        <v>2031</v>
      </c>
    </row>
    <row r="768" spans="1:10" outlineLevel="2" x14ac:dyDescent="0.2">
      <c r="A768" t="s">
        <v>444</v>
      </c>
      <c r="B768" s="1">
        <v>45987</v>
      </c>
      <c r="C768" s="7">
        <v>45987</v>
      </c>
      <c r="D768" t="s">
        <v>442</v>
      </c>
      <c r="E768" s="2">
        <v>11500.58</v>
      </c>
      <c r="F768" s="6" t="s">
        <v>2666</v>
      </c>
      <c r="G768" t="s">
        <v>84</v>
      </c>
      <c r="H768" s="6" t="s">
        <v>445</v>
      </c>
      <c r="I768" t="str">
        <f>_xlfn.XLOOKUP(Table2[[#This Row],[Centro de coste]],Table13[CECO],Table13[DESCRIPCION],,0,)</f>
        <v>DEPTO. INGENIERÍA Y SERVICIOS GENERALES</v>
      </c>
      <c r="J768" t="s">
        <v>2031</v>
      </c>
    </row>
    <row r="769" spans="1:10" outlineLevel="2" x14ac:dyDescent="0.2">
      <c r="A769" t="s">
        <v>446</v>
      </c>
      <c r="B769" s="1">
        <v>45987</v>
      </c>
      <c r="C769" s="7">
        <v>45987</v>
      </c>
      <c r="D769" t="s">
        <v>442</v>
      </c>
      <c r="E769" s="2">
        <v>11500.58</v>
      </c>
      <c r="F769" s="6" t="s">
        <v>2666</v>
      </c>
      <c r="G769" t="s">
        <v>84</v>
      </c>
      <c r="H769" s="6" t="s">
        <v>447</v>
      </c>
      <c r="I769" t="str">
        <f>_xlfn.XLOOKUP(Table2[[#This Row],[Centro de coste]],Table13[CECO],Table13[DESCRIPCION],,0,)</f>
        <v>DEPTO. INGENIERÍA Y SERVICIOS GENERALES</v>
      </c>
      <c r="J769" t="s">
        <v>2031</v>
      </c>
    </row>
    <row r="770" spans="1:10" outlineLevel="2" x14ac:dyDescent="0.2">
      <c r="A770" t="s">
        <v>448</v>
      </c>
      <c r="B770" s="1">
        <v>45987</v>
      </c>
      <c r="C770" s="7">
        <v>45987</v>
      </c>
      <c r="D770" t="s">
        <v>442</v>
      </c>
      <c r="E770" s="2">
        <v>11500.58</v>
      </c>
      <c r="F770" s="6" t="s">
        <v>2666</v>
      </c>
      <c r="G770" t="s">
        <v>84</v>
      </c>
      <c r="H770" s="6" t="s">
        <v>449</v>
      </c>
      <c r="I770" t="str">
        <f>_xlfn.XLOOKUP(Table2[[#This Row],[Centro de coste]],Table13[CECO],Table13[DESCRIPCION],,0,)</f>
        <v>DEPTO. INGENIERÍA Y SERVICIOS GENERALES</v>
      </c>
      <c r="J770" t="s">
        <v>2031</v>
      </c>
    </row>
    <row r="771" spans="1:10" outlineLevel="2" x14ac:dyDescent="0.2">
      <c r="A771" t="s">
        <v>450</v>
      </c>
      <c r="B771" s="1">
        <v>45987</v>
      </c>
      <c r="C771" s="7">
        <v>45987</v>
      </c>
      <c r="D771" t="s">
        <v>332</v>
      </c>
      <c r="E771" s="2">
        <v>9814.58</v>
      </c>
      <c r="F771" s="6" t="s">
        <v>2666</v>
      </c>
      <c r="G771" t="s">
        <v>84</v>
      </c>
      <c r="H771" s="6" t="s">
        <v>451</v>
      </c>
      <c r="I771" t="str">
        <f>_xlfn.XLOOKUP(Table2[[#This Row],[Centro de coste]],Table13[CECO],Table13[DESCRIPCION],,0,)</f>
        <v>DEPTO. INGENIERÍA Y SERVICIOS GENERALES</v>
      </c>
      <c r="J771" t="s">
        <v>2031</v>
      </c>
    </row>
    <row r="772" spans="1:10" outlineLevel="2" x14ac:dyDescent="0.2">
      <c r="A772" t="s">
        <v>452</v>
      </c>
      <c r="B772" s="1">
        <v>45987</v>
      </c>
      <c r="C772" s="7">
        <v>45987</v>
      </c>
      <c r="D772" t="s">
        <v>332</v>
      </c>
      <c r="E772" s="2">
        <v>9814.58</v>
      </c>
      <c r="F772" s="6" t="s">
        <v>2666</v>
      </c>
      <c r="G772" t="s">
        <v>84</v>
      </c>
      <c r="H772" s="6" t="s">
        <v>453</v>
      </c>
      <c r="I772" t="str">
        <f>_xlfn.XLOOKUP(Table2[[#This Row],[Centro de coste]],Table13[CECO],Table13[DESCRIPCION],,0,)</f>
        <v>DEPTO. INGENIERÍA Y SERVICIOS GENERALES</v>
      </c>
      <c r="J772" t="s">
        <v>2031</v>
      </c>
    </row>
    <row r="773" spans="1:10" outlineLevel="2" x14ac:dyDescent="0.2">
      <c r="A773" t="s">
        <v>454</v>
      </c>
      <c r="B773" s="1">
        <v>45987</v>
      </c>
      <c r="C773" s="7">
        <v>45987</v>
      </c>
      <c r="D773" t="s">
        <v>332</v>
      </c>
      <c r="E773" s="2">
        <v>9814.58</v>
      </c>
      <c r="F773" s="6" t="s">
        <v>2666</v>
      </c>
      <c r="G773" t="s">
        <v>84</v>
      </c>
      <c r="H773" s="6" t="s">
        <v>455</v>
      </c>
      <c r="I773" t="str">
        <f>_xlfn.XLOOKUP(Table2[[#This Row],[Centro de coste]],Table13[CECO],Table13[DESCRIPCION],,0,)</f>
        <v>DEPTO. INGENIERÍA Y SERVICIOS GENERALES</v>
      </c>
      <c r="J773" t="s">
        <v>2031</v>
      </c>
    </row>
    <row r="774" spans="1:10" outlineLevel="2" x14ac:dyDescent="0.2">
      <c r="A774" t="s">
        <v>456</v>
      </c>
      <c r="B774" s="1">
        <v>45987</v>
      </c>
      <c r="C774" s="7">
        <v>45987</v>
      </c>
      <c r="D774" t="s">
        <v>332</v>
      </c>
      <c r="E774" s="2">
        <v>9814.58</v>
      </c>
      <c r="F774" s="6" t="s">
        <v>2666</v>
      </c>
      <c r="G774" t="s">
        <v>84</v>
      </c>
      <c r="H774" s="6" t="s">
        <v>457</v>
      </c>
      <c r="I774" t="str">
        <f>_xlfn.XLOOKUP(Table2[[#This Row],[Centro de coste]],Table13[CECO],Table13[DESCRIPCION],,0,)</f>
        <v>DEPTO. INGENIERÍA Y SERVICIOS GENERALES</v>
      </c>
      <c r="J774" t="s">
        <v>2031</v>
      </c>
    </row>
    <row r="775" spans="1:10" outlineLevel="2" x14ac:dyDescent="0.2">
      <c r="A775" t="s">
        <v>458</v>
      </c>
      <c r="B775" s="1">
        <v>45987</v>
      </c>
      <c r="C775" s="7">
        <v>45987</v>
      </c>
      <c r="D775" t="s">
        <v>332</v>
      </c>
      <c r="E775" s="2">
        <v>9814.58</v>
      </c>
      <c r="F775" s="6" t="s">
        <v>2666</v>
      </c>
      <c r="G775" t="s">
        <v>84</v>
      </c>
      <c r="H775" s="6" t="s">
        <v>459</v>
      </c>
      <c r="I775" t="str">
        <f>_xlfn.XLOOKUP(Table2[[#This Row],[Centro de coste]],Table13[CECO],Table13[DESCRIPCION],,0,)</f>
        <v>DEPTO. INGENIERÍA Y SERVICIOS GENERALES</v>
      </c>
      <c r="J775" t="s">
        <v>2031</v>
      </c>
    </row>
    <row r="776" spans="1:10" outlineLevel="2" x14ac:dyDescent="0.2">
      <c r="A776" t="s">
        <v>460</v>
      </c>
      <c r="B776" s="1">
        <v>45987</v>
      </c>
      <c r="C776" s="7">
        <v>45987</v>
      </c>
      <c r="D776" t="s">
        <v>332</v>
      </c>
      <c r="E776" s="2">
        <v>12847.55</v>
      </c>
      <c r="F776" s="6" t="s">
        <v>2666</v>
      </c>
      <c r="G776" t="s">
        <v>84</v>
      </c>
      <c r="H776" s="6" t="s">
        <v>461</v>
      </c>
      <c r="I776" t="str">
        <f>_xlfn.XLOOKUP(Table2[[#This Row],[Centro de coste]],Table13[CECO],Table13[DESCRIPCION],,0,)</f>
        <v>DEPTO. INGENIERÍA Y SERVICIOS GENERALES</v>
      </c>
      <c r="J776" t="s">
        <v>2031</v>
      </c>
    </row>
    <row r="777" spans="1:10" outlineLevel="2" x14ac:dyDescent="0.2">
      <c r="A777" t="s">
        <v>462</v>
      </c>
      <c r="B777" s="1">
        <v>45987</v>
      </c>
      <c r="C777" s="7">
        <v>45987</v>
      </c>
      <c r="D777" t="s">
        <v>332</v>
      </c>
      <c r="E777" s="2">
        <v>12847.55</v>
      </c>
      <c r="F777" s="6" t="s">
        <v>2666</v>
      </c>
      <c r="G777" t="s">
        <v>84</v>
      </c>
      <c r="H777" s="6" t="s">
        <v>463</v>
      </c>
      <c r="I777" t="str">
        <f>_xlfn.XLOOKUP(Table2[[#This Row],[Centro de coste]],Table13[CECO],Table13[DESCRIPCION],,0,)</f>
        <v>DEPTO. INGENIERÍA Y SERVICIOS GENERALES</v>
      </c>
      <c r="J777" t="s">
        <v>2031</v>
      </c>
    </row>
    <row r="778" spans="1:10" outlineLevel="2" x14ac:dyDescent="0.2">
      <c r="A778" t="s">
        <v>464</v>
      </c>
      <c r="B778" s="1">
        <v>45987</v>
      </c>
      <c r="C778" s="7">
        <v>45987</v>
      </c>
      <c r="D778" t="s">
        <v>465</v>
      </c>
      <c r="E778" s="2">
        <v>11999.53</v>
      </c>
      <c r="F778" s="6" t="s">
        <v>2666</v>
      </c>
      <c r="G778" t="s">
        <v>84</v>
      </c>
      <c r="H778" s="6" t="s">
        <v>466</v>
      </c>
      <c r="I778" t="str">
        <f>_xlfn.XLOOKUP(Table2[[#This Row],[Centro de coste]],Table13[CECO],Table13[DESCRIPCION],,0,)</f>
        <v>DEPTO. INGENIERÍA Y SERVICIOS GENERALES</v>
      </c>
      <c r="J778" t="s">
        <v>2031</v>
      </c>
    </row>
    <row r="779" spans="1:10" outlineLevel="2" x14ac:dyDescent="0.2">
      <c r="A779" t="s">
        <v>467</v>
      </c>
      <c r="B779" s="1">
        <v>45987</v>
      </c>
      <c r="C779" s="7">
        <v>45987</v>
      </c>
      <c r="D779" t="s">
        <v>465</v>
      </c>
      <c r="E779" s="2">
        <v>11999.53</v>
      </c>
      <c r="F779" s="6" t="s">
        <v>2666</v>
      </c>
      <c r="G779" t="s">
        <v>84</v>
      </c>
      <c r="H779" s="6" t="s">
        <v>468</v>
      </c>
      <c r="I779" t="str">
        <f>_xlfn.XLOOKUP(Table2[[#This Row],[Centro de coste]],Table13[CECO],Table13[DESCRIPCION],,0,)</f>
        <v>DEPTO. INGENIERÍA Y SERVICIOS GENERALES</v>
      </c>
      <c r="J779" t="s">
        <v>2031</v>
      </c>
    </row>
    <row r="780" spans="1:10" outlineLevel="2" x14ac:dyDescent="0.2">
      <c r="A780" t="s">
        <v>469</v>
      </c>
      <c r="B780" s="1">
        <v>45987</v>
      </c>
      <c r="C780" s="7">
        <v>45987</v>
      </c>
      <c r="D780" t="s">
        <v>339</v>
      </c>
      <c r="E780" s="2">
        <v>9517.33</v>
      </c>
      <c r="F780" s="6" t="s">
        <v>2666</v>
      </c>
      <c r="G780" t="s">
        <v>84</v>
      </c>
      <c r="H780" s="6" t="s">
        <v>470</v>
      </c>
      <c r="I780" t="str">
        <f>_xlfn.XLOOKUP(Table2[[#This Row],[Centro de coste]],Table13[CECO],Table13[DESCRIPCION],,0,)</f>
        <v>DEPTO. INGENIERÍA Y SERVICIOS GENERALES</v>
      </c>
      <c r="J780" t="s">
        <v>2031</v>
      </c>
    </row>
    <row r="781" spans="1:10" outlineLevel="2" x14ac:dyDescent="0.2">
      <c r="A781" t="s">
        <v>471</v>
      </c>
      <c r="B781" s="1">
        <v>45987</v>
      </c>
      <c r="C781" s="7">
        <v>45987</v>
      </c>
      <c r="D781" t="s">
        <v>339</v>
      </c>
      <c r="E781" s="2">
        <v>9517.33</v>
      </c>
      <c r="F781" s="6" t="s">
        <v>2666</v>
      </c>
      <c r="G781" t="s">
        <v>84</v>
      </c>
      <c r="H781" s="6" t="s">
        <v>472</v>
      </c>
      <c r="I781" t="str">
        <f>_xlfn.XLOOKUP(Table2[[#This Row],[Centro de coste]],Table13[CECO],Table13[DESCRIPCION],,0,)</f>
        <v>DEPTO. INGENIERÍA Y SERVICIOS GENERALES</v>
      </c>
      <c r="J781" t="s">
        <v>2031</v>
      </c>
    </row>
    <row r="782" spans="1:10" outlineLevel="2" x14ac:dyDescent="0.2">
      <c r="A782" t="s">
        <v>475</v>
      </c>
      <c r="B782" s="1">
        <v>45987</v>
      </c>
      <c r="C782" s="7">
        <v>45987</v>
      </c>
      <c r="D782" t="s">
        <v>339</v>
      </c>
      <c r="E782" s="2">
        <v>9517.2900000000009</v>
      </c>
      <c r="F782" s="6" t="s">
        <v>2666</v>
      </c>
      <c r="G782" t="s">
        <v>84</v>
      </c>
      <c r="H782" s="6" t="s">
        <v>476</v>
      </c>
      <c r="I782" t="str">
        <f>_xlfn.XLOOKUP(Table2[[#This Row],[Centro de coste]],Table13[CECO],Table13[DESCRIPCION],,0,)</f>
        <v>DEPTO. INGENIERÍA Y SERVICIOS GENERALES</v>
      </c>
      <c r="J782" t="s">
        <v>2031</v>
      </c>
    </row>
    <row r="783" spans="1:10" outlineLevel="2" x14ac:dyDescent="0.2">
      <c r="A783" t="s">
        <v>477</v>
      </c>
      <c r="B783" s="1">
        <v>45987</v>
      </c>
      <c r="C783" s="7">
        <v>45987</v>
      </c>
      <c r="D783" t="s">
        <v>339</v>
      </c>
      <c r="E783" s="2">
        <v>9517.2900000000009</v>
      </c>
      <c r="F783" s="6" t="s">
        <v>2666</v>
      </c>
      <c r="G783" t="s">
        <v>84</v>
      </c>
      <c r="H783" s="6" t="s">
        <v>478</v>
      </c>
      <c r="I783" t="str">
        <f>_xlfn.XLOOKUP(Table2[[#This Row],[Centro de coste]],Table13[CECO],Table13[DESCRIPCION],,0,)</f>
        <v>DEPTO. INGENIERÍA Y SERVICIOS GENERALES</v>
      </c>
      <c r="J783" t="s">
        <v>2031</v>
      </c>
    </row>
    <row r="784" spans="1:10" outlineLevel="2" x14ac:dyDescent="0.2">
      <c r="A784" t="s">
        <v>479</v>
      </c>
      <c r="B784" s="1">
        <v>45987</v>
      </c>
      <c r="C784" s="7">
        <v>45987</v>
      </c>
      <c r="D784" t="s">
        <v>339</v>
      </c>
      <c r="E784" s="2">
        <v>9517.1200000000008</v>
      </c>
      <c r="F784" s="6" t="s">
        <v>2666</v>
      </c>
      <c r="G784" t="s">
        <v>84</v>
      </c>
      <c r="H784" s="6" t="s">
        <v>480</v>
      </c>
      <c r="I784" t="str">
        <f>_xlfn.XLOOKUP(Table2[[#This Row],[Centro de coste]],Table13[CECO],Table13[DESCRIPCION],,0,)</f>
        <v>DEPTO. INGENIERÍA Y SERVICIOS GENERALES</v>
      </c>
      <c r="J784" t="s">
        <v>2031</v>
      </c>
    </row>
    <row r="785" spans="1:10" outlineLevel="2" x14ac:dyDescent="0.2">
      <c r="A785" t="s">
        <v>1839</v>
      </c>
      <c r="B785" s="1">
        <v>45987</v>
      </c>
      <c r="C785" s="7">
        <v>45987</v>
      </c>
      <c r="D785" t="s">
        <v>332</v>
      </c>
      <c r="E785" s="2">
        <v>13202.43</v>
      </c>
      <c r="F785" s="6" t="s">
        <v>2666</v>
      </c>
      <c r="G785" t="s">
        <v>1840</v>
      </c>
      <c r="H785" s="6" t="s">
        <v>1841</v>
      </c>
      <c r="I785" t="str">
        <f>_xlfn.XLOOKUP(Table2[[#This Row],[Centro de coste]],Table13[CECO],Table13[DESCRIPCION],,0,)</f>
        <v>SUBDIRECCION DE FISCALIZACION</v>
      </c>
      <c r="J785" t="s">
        <v>2031</v>
      </c>
    </row>
    <row r="786" spans="1:10" outlineLevel="2" x14ac:dyDescent="0.2">
      <c r="A786" t="s">
        <v>12</v>
      </c>
      <c r="B786" s="1">
        <v>45989</v>
      </c>
      <c r="C786" s="7">
        <v>45989</v>
      </c>
      <c r="D786" t="s">
        <v>13</v>
      </c>
      <c r="E786" s="2">
        <v>19503.04</v>
      </c>
      <c r="F786" s="6" t="s">
        <v>2666</v>
      </c>
      <c r="G786" t="s">
        <v>14</v>
      </c>
      <c r="H786" s="6" t="s">
        <v>15</v>
      </c>
      <c r="I786" t="str">
        <f>_xlfn.XLOOKUP(Table2[[#This Row],[Centro de coste]],Table13[CECO],Table13[DESCRIPCION],,0,)</f>
        <v>DEPTO. SEGURIDAD DE LA INF. Y MONITOREO</v>
      </c>
      <c r="J786" t="s">
        <v>2031</v>
      </c>
    </row>
    <row r="787" spans="1:10" outlineLevel="2" x14ac:dyDescent="0.2">
      <c r="A787" t="s">
        <v>16</v>
      </c>
      <c r="B787" s="1">
        <v>45989</v>
      </c>
      <c r="C787" s="7">
        <v>45989</v>
      </c>
      <c r="D787" t="s">
        <v>13</v>
      </c>
      <c r="E787" s="2">
        <v>19503.04</v>
      </c>
      <c r="F787" s="6" t="s">
        <v>2666</v>
      </c>
      <c r="G787" t="s">
        <v>14</v>
      </c>
      <c r="H787" s="6" t="s">
        <v>17</v>
      </c>
      <c r="I787" t="str">
        <f>_xlfn.XLOOKUP(Table2[[#This Row],[Centro de coste]],Table13[CECO],Table13[DESCRIPCION],,0,)</f>
        <v>DEPTO. SEGURIDAD DE LA INF. Y MONITOREO</v>
      </c>
      <c r="J787" t="s">
        <v>2031</v>
      </c>
    </row>
    <row r="788" spans="1:10" outlineLevel="2" x14ac:dyDescent="0.2">
      <c r="A788" t="s">
        <v>26</v>
      </c>
      <c r="B788" s="1">
        <v>45989</v>
      </c>
      <c r="C788" s="7">
        <v>45989</v>
      </c>
      <c r="D788" t="s">
        <v>27</v>
      </c>
      <c r="E788" s="2">
        <v>8664.5</v>
      </c>
      <c r="F788" s="6" t="s">
        <v>2666</v>
      </c>
      <c r="G788" t="s">
        <v>24</v>
      </c>
      <c r="H788" s="6" t="s">
        <v>28</v>
      </c>
      <c r="I788" t="str">
        <f>_xlfn.XLOOKUP(Table2[[#This Row],[Centro de coste]],Table13[CECO],Table13[DESCRIPCION],,0,)</f>
        <v>GERENCIA RECURSOS HUMANOS</v>
      </c>
      <c r="J788" t="s">
        <v>2031</v>
      </c>
    </row>
    <row r="789" spans="1:10" outlineLevel="2" x14ac:dyDescent="0.2">
      <c r="A789" t="s">
        <v>29</v>
      </c>
      <c r="B789" s="1">
        <v>45989</v>
      </c>
      <c r="C789" s="7">
        <v>45989</v>
      </c>
      <c r="D789" t="s">
        <v>30</v>
      </c>
      <c r="E789" s="2">
        <v>29275.33</v>
      </c>
      <c r="F789" s="6" t="s">
        <v>2666</v>
      </c>
      <c r="G789" t="s">
        <v>24</v>
      </c>
      <c r="H789" s="6" t="s">
        <v>31</v>
      </c>
      <c r="I789" t="str">
        <f>_xlfn.XLOOKUP(Table2[[#This Row],[Centro de coste]],Table13[CECO],Table13[DESCRIPCION],,0,)</f>
        <v>GERENCIA RECURSOS HUMANOS</v>
      </c>
      <c r="J789" t="s">
        <v>2031</v>
      </c>
    </row>
    <row r="790" spans="1:10" outlineLevel="2" x14ac:dyDescent="0.2">
      <c r="A790" t="s">
        <v>50</v>
      </c>
      <c r="B790" s="1">
        <v>45989</v>
      </c>
      <c r="C790" s="7">
        <v>45989</v>
      </c>
      <c r="D790" t="s">
        <v>30</v>
      </c>
      <c r="E790" s="2">
        <v>29275.33</v>
      </c>
      <c r="F790" s="6" t="s">
        <v>2666</v>
      </c>
      <c r="G790" t="s">
        <v>48</v>
      </c>
      <c r="H790" s="6" t="s">
        <v>51</v>
      </c>
      <c r="I790" t="str">
        <f>_xlfn.XLOOKUP(Table2[[#This Row],[Centro de coste]],Table13[CECO],Table13[DESCRIPCION],,0,)</f>
        <v>DEPARTAMENTO DE COMPRAS</v>
      </c>
      <c r="J790" t="s">
        <v>2031</v>
      </c>
    </row>
    <row r="791" spans="1:10" outlineLevel="2" x14ac:dyDescent="0.2">
      <c r="A791" t="s">
        <v>67</v>
      </c>
      <c r="B791" s="1">
        <v>45989</v>
      </c>
      <c r="C791" s="7">
        <v>45989</v>
      </c>
      <c r="D791" t="s">
        <v>30</v>
      </c>
      <c r="E791" s="2">
        <v>29275.33</v>
      </c>
      <c r="F791" s="6" t="s">
        <v>2666</v>
      </c>
      <c r="G791" t="s">
        <v>62</v>
      </c>
      <c r="H791" s="6" t="s">
        <v>68</v>
      </c>
      <c r="I791" t="str">
        <f>_xlfn.XLOOKUP(Table2[[#This Row],[Centro de coste]],Table13[CECO],Table13[DESCRIPCION],,0,)</f>
        <v>DEPTO. DE NOTIFICACIÓN Y CORRESPONDENCIA</v>
      </c>
      <c r="J791" t="s">
        <v>2031</v>
      </c>
    </row>
    <row r="792" spans="1:10" outlineLevel="2" x14ac:dyDescent="0.2">
      <c r="A792" t="s">
        <v>72</v>
      </c>
      <c r="B792" s="1">
        <v>45989</v>
      </c>
      <c r="C792" s="7">
        <v>45989</v>
      </c>
      <c r="D792" t="s">
        <v>30</v>
      </c>
      <c r="E792" s="2">
        <v>29275.33</v>
      </c>
      <c r="F792" s="6" t="s">
        <v>2666</v>
      </c>
      <c r="G792" t="s">
        <v>73</v>
      </c>
      <c r="H792" s="6" t="s">
        <v>74</v>
      </c>
      <c r="I792" t="str">
        <f>_xlfn.XLOOKUP(Table2[[#This Row],[Centro de coste]],Table13[CECO],Table13[DESCRIPCION],,0,)</f>
        <v>DEPARTAMENTO DE TESORERÍA</v>
      </c>
      <c r="J792" t="s">
        <v>2031</v>
      </c>
    </row>
    <row r="793" spans="1:10" outlineLevel="2" x14ac:dyDescent="0.2">
      <c r="A793" t="s">
        <v>105</v>
      </c>
      <c r="B793" s="1">
        <v>45989</v>
      </c>
      <c r="C793" s="7">
        <v>45989</v>
      </c>
      <c r="D793" t="s">
        <v>106</v>
      </c>
      <c r="E793" s="2">
        <v>8260</v>
      </c>
      <c r="F793" s="6" t="s">
        <v>2666</v>
      </c>
      <c r="G793" t="s">
        <v>84</v>
      </c>
      <c r="H793" s="6" t="s">
        <v>107</v>
      </c>
      <c r="I793" t="str">
        <f>_xlfn.XLOOKUP(Table2[[#This Row],[Centro de coste]],Table13[CECO],Table13[DESCRIPCION],,0,)</f>
        <v>DEPTO. INGENIERÍA Y SERVICIOS GENERALES</v>
      </c>
      <c r="J793" t="s">
        <v>2031</v>
      </c>
    </row>
    <row r="794" spans="1:10" outlineLevel="2" x14ac:dyDescent="0.2">
      <c r="A794" t="s">
        <v>538</v>
      </c>
      <c r="B794" s="1">
        <v>45989</v>
      </c>
      <c r="C794" s="7">
        <v>45989</v>
      </c>
      <c r="D794" t="s">
        <v>27</v>
      </c>
      <c r="E794" s="2">
        <v>8664.5</v>
      </c>
      <c r="F794" s="6" t="s">
        <v>2666</v>
      </c>
      <c r="G794" t="s">
        <v>84</v>
      </c>
      <c r="H794" s="6" t="s">
        <v>539</v>
      </c>
      <c r="I794" t="str">
        <f>_xlfn.XLOOKUP(Table2[[#This Row],[Centro de coste]],Table13[CECO],Table13[DESCRIPCION],,0,)</f>
        <v>DEPTO. INGENIERÍA Y SERVICIOS GENERALES</v>
      </c>
      <c r="J794" t="s">
        <v>2031</v>
      </c>
    </row>
    <row r="795" spans="1:10" outlineLevel="2" x14ac:dyDescent="0.2">
      <c r="A795" t="s">
        <v>540</v>
      </c>
      <c r="B795" s="1">
        <v>45989</v>
      </c>
      <c r="C795" s="7">
        <v>45989</v>
      </c>
      <c r="D795" t="s">
        <v>27</v>
      </c>
      <c r="E795" s="2">
        <v>8664.5</v>
      </c>
      <c r="F795" s="6" t="s">
        <v>2666</v>
      </c>
      <c r="G795" t="s">
        <v>84</v>
      </c>
      <c r="H795" s="6" t="s">
        <v>541</v>
      </c>
      <c r="I795" t="str">
        <f>_xlfn.XLOOKUP(Table2[[#This Row],[Centro de coste]],Table13[CECO],Table13[DESCRIPCION],,0,)</f>
        <v>DEPTO. INGENIERÍA Y SERVICIOS GENERALES</v>
      </c>
      <c r="J795" t="s">
        <v>2031</v>
      </c>
    </row>
    <row r="796" spans="1:10" outlineLevel="2" x14ac:dyDescent="0.2">
      <c r="A796" t="s">
        <v>542</v>
      </c>
      <c r="B796" s="1">
        <v>45989</v>
      </c>
      <c r="C796" s="7">
        <v>45989</v>
      </c>
      <c r="D796" t="s">
        <v>27</v>
      </c>
      <c r="E796" s="2">
        <v>8664.5</v>
      </c>
      <c r="F796" s="6" t="s">
        <v>2666</v>
      </c>
      <c r="G796" t="s">
        <v>84</v>
      </c>
      <c r="H796" s="6" t="s">
        <v>543</v>
      </c>
      <c r="I796" t="str">
        <f>_xlfn.XLOOKUP(Table2[[#This Row],[Centro de coste]],Table13[CECO],Table13[DESCRIPCION],,0,)</f>
        <v>DEPTO. INGENIERÍA Y SERVICIOS GENERALES</v>
      </c>
      <c r="J796" t="s">
        <v>2031</v>
      </c>
    </row>
    <row r="797" spans="1:10" outlineLevel="2" x14ac:dyDescent="0.2">
      <c r="A797" t="s">
        <v>544</v>
      </c>
      <c r="B797" s="1">
        <v>45989</v>
      </c>
      <c r="C797" s="7">
        <v>45989</v>
      </c>
      <c r="D797" t="s">
        <v>27</v>
      </c>
      <c r="E797" s="2">
        <v>8664.5</v>
      </c>
      <c r="F797" s="6" t="s">
        <v>2666</v>
      </c>
      <c r="G797" t="s">
        <v>84</v>
      </c>
      <c r="H797" s="6" t="s">
        <v>545</v>
      </c>
      <c r="I797" t="str">
        <f>_xlfn.XLOOKUP(Table2[[#This Row],[Centro de coste]],Table13[CECO],Table13[DESCRIPCION],,0,)</f>
        <v>DEPTO. INGENIERÍA Y SERVICIOS GENERALES</v>
      </c>
      <c r="J797" t="s">
        <v>2031</v>
      </c>
    </row>
    <row r="798" spans="1:10" outlineLevel="2" x14ac:dyDescent="0.2">
      <c r="A798" t="s">
        <v>731</v>
      </c>
      <c r="B798" s="1">
        <v>45989</v>
      </c>
      <c r="C798" s="7">
        <v>45989</v>
      </c>
      <c r="D798" t="s">
        <v>27</v>
      </c>
      <c r="E798" s="2">
        <v>8664.5</v>
      </c>
      <c r="F798" s="6" t="s">
        <v>2666</v>
      </c>
      <c r="G798" t="s">
        <v>84</v>
      </c>
      <c r="H798" s="6" t="s">
        <v>732</v>
      </c>
      <c r="I798" t="str">
        <f>_xlfn.XLOOKUP(Table2[[#This Row],[Centro de coste]],Table13[CECO],Table13[DESCRIPCION],,0,)</f>
        <v>DEPTO. INGENIERÍA Y SERVICIOS GENERALES</v>
      </c>
      <c r="J798" t="s">
        <v>2031</v>
      </c>
    </row>
    <row r="799" spans="1:10" outlineLevel="2" x14ac:dyDescent="0.2">
      <c r="A799" t="s">
        <v>1258</v>
      </c>
      <c r="B799" s="1">
        <v>45989</v>
      </c>
      <c r="C799" s="7">
        <v>45989</v>
      </c>
      <c r="D799" t="s">
        <v>1259</v>
      </c>
      <c r="E799" s="2">
        <v>6645.47</v>
      </c>
      <c r="F799" s="6" t="s">
        <v>2666</v>
      </c>
      <c r="G799" t="s">
        <v>84</v>
      </c>
      <c r="H799" s="6" t="s">
        <v>1260</v>
      </c>
      <c r="I799" t="str">
        <f>_xlfn.XLOOKUP(Table2[[#This Row],[Centro de coste]],Table13[CECO],Table13[DESCRIPCION],,0,)</f>
        <v>DEPTO. INGENIERÍA Y SERVICIOS GENERALES</v>
      </c>
      <c r="J799" t="s">
        <v>2031</v>
      </c>
    </row>
    <row r="800" spans="1:10" outlineLevel="2" x14ac:dyDescent="0.2">
      <c r="A800" t="s">
        <v>1261</v>
      </c>
      <c r="B800" s="1">
        <v>45989</v>
      </c>
      <c r="C800" s="7">
        <v>45989</v>
      </c>
      <c r="D800" t="s">
        <v>1262</v>
      </c>
      <c r="E800" s="2">
        <v>6117.12</v>
      </c>
      <c r="F800" s="6" t="s">
        <v>2666</v>
      </c>
      <c r="G800" t="s">
        <v>84</v>
      </c>
      <c r="H800" s="6" t="s">
        <v>1263</v>
      </c>
      <c r="I800" t="str">
        <f>_xlfn.XLOOKUP(Table2[[#This Row],[Centro de coste]],Table13[CECO],Table13[DESCRIPCION],,0,)</f>
        <v>DEPTO. INGENIERÍA Y SERVICIOS GENERALES</v>
      </c>
      <c r="J800" t="s">
        <v>2031</v>
      </c>
    </row>
    <row r="801" spans="1:10" outlineLevel="2" x14ac:dyDescent="0.2">
      <c r="A801" t="s">
        <v>1264</v>
      </c>
      <c r="B801" s="1">
        <v>45989</v>
      </c>
      <c r="C801" s="7">
        <v>45989</v>
      </c>
      <c r="D801" t="s">
        <v>1262</v>
      </c>
      <c r="E801" s="2">
        <v>6117.12</v>
      </c>
      <c r="F801" s="6" t="s">
        <v>2666</v>
      </c>
      <c r="G801" t="s">
        <v>84</v>
      </c>
      <c r="H801" s="6" t="s">
        <v>1265</v>
      </c>
      <c r="I801" t="str">
        <f>_xlfn.XLOOKUP(Table2[[#This Row],[Centro de coste]],Table13[CECO],Table13[DESCRIPCION],,0,)</f>
        <v>DEPTO. INGENIERÍA Y SERVICIOS GENERALES</v>
      </c>
      <c r="J801" t="s">
        <v>2031</v>
      </c>
    </row>
    <row r="802" spans="1:10" outlineLevel="2" x14ac:dyDescent="0.2">
      <c r="A802" t="s">
        <v>1266</v>
      </c>
      <c r="B802" s="1">
        <v>45989</v>
      </c>
      <c r="C802" s="7">
        <v>45989</v>
      </c>
      <c r="D802" t="s">
        <v>1262</v>
      </c>
      <c r="E802" s="2">
        <v>6117.12</v>
      </c>
      <c r="F802" s="6" t="s">
        <v>2666</v>
      </c>
      <c r="G802" t="s">
        <v>84</v>
      </c>
      <c r="H802" s="6" t="s">
        <v>1267</v>
      </c>
      <c r="I802" t="str">
        <f>_xlfn.XLOOKUP(Table2[[#This Row],[Centro de coste]],Table13[CECO],Table13[DESCRIPCION],,0,)</f>
        <v>DEPTO. INGENIERÍA Y SERVICIOS GENERALES</v>
      </c>
      <c r="J802" t="s">
        <v>2031</v>
      </c>
    </row>
    <row r="803" spans="1:10" outlineLevel="2" x14ac:dyDescent="0.2">
      <c r="A803" t="s">
        <v>1268</v>
      </c>
      <c r="B803" s="1">
        <v>45989</v>
      </c>
      <c r="C803" s="7">
        <v>45989</v>
      </c>
      <c r="D803" t="s">
        <v>1259</v>
      </c>
      <c r="E803" s="2">
        <v>6645.47</v>
      </c>
      <c r="F803" s="6" t="s">
        <v>2666</v>
      </c>
      <c r="G803" t="s">
        <v>84</v>
      </c>
      <c r="H803" s="6" t="s">
        <v>1269</v>
      </c>
      <c r="I803" t="str">
        <f>_xlfn.XLOOKUP(Table2[[#This Row],[Centro de coste]],Table13[CECO],Table13[DESCRIPCION],,0,)</f>
        <v>DEPTO. INGENIERÍA Y SERVICIOS GENERALES</v>
      </c>
      <c r="J803" t="s">
        <v>2031</v>
      </c>
    </row>
    <row r="804" spans="1:10" outlineLevel="2" x14ac:dyDescent="0.2">
      <c r="A804" t="s">
        <v>1270</v>
      </c>
      <c r="B804" s="1">
        <v>45989</v>
      </c>
      <c r="C804" s="7">
        <v>45989</v>
      </c>
      <c r="D804" t="s">
        <v>1259</v>
      </c>
      <c r="E804" s="2">
        <v>6379.65</v>
      </c>
      <c r="F804" s="6" t="s">
        <v>2666</v>
      </c>
      <c r="G804" t="s">
        <v>84</v>
      </c>
      <c r="H804" s="6" t="s">
        <v>1271</v>
      </c>
      <c r="I804" t="str">
        <f>_xlfn.XLOOKUP(Table2[[#This Row],[Centro de coste]],Table13[CECO],Table13[DESCRIPCION],,0,)</f>
        <v>DEPTO. INGENIERÍA Y SERVICIOS GENERALES</v>
      </c>
      <c r="J804" t="s">
        <v>2031</v>
      </c>
    </row>
    <row r="805" spans="1:10" outlineLevel="2" x14ac:dyDescent="0.2">
      <c r="A805" t="s">
        <v>1272</v>
      </c>
      <c r="B805" s="1">
        <v>45989</v>
      </c>
      <c r="C805" s="7">
        <v>45989</v>
      </c>
      <c r="D805" t="s">
        <v>1259</v>
      </c>
      <c r="E805" s="2">
        <v>6379.65</v>
      </c>
      <c r="F805" s="6" t="s">
        <v>2666</v>
      </c>
      <c r="G805" t="s">
        <v>84</v>
      </c>
      <c r="H805" s="6" t="s">
        <v>1273</v>
      </c>
      <c r="I805" t="str">
        <f>_xlfn.XLOOKUP(Table2[[#This Row],[Centro de coste]],Table13[CECO],Table13[DESCRIPCION],,0,)</f>
        <v>DEPTO. INGENIERÍA Y SERVICIOS GENERALES</v>
      </c>
      <c r="J805" t="s">
        <v>2031</v>
      </c>
    </row>
    <row r="806" spans="1:10" outlineLevel="2" x14ac:dyDescent="0.2">
      <c r="A806" t="s">
        <v>1274</v>
      </c>
      <c r="B806" s="1">
        <v>45989</v>
      </c>
      <c r="C806" s="7">
        <v>45989</v>
      </c>
      <c r="D806" t="s">
        <v>1259</v>
      </c>
      <c r="E806" s="2">
        <v>6379.65</v>
      </c>
      <c r="F806" s="6" t="s">
        <v>2666</v>
      </c>
      <c r="G806" t="s">
        <v>84</v>
      </c>
      <c r="H806" s="6" t="s">
        <v>1275</v>
      </c>
      <c r="I806" t="str">
        <f>_xlfn.XLOOKUP(Table2[[#This Row],[Centro de coste]],Table13[CECO],Table13[DESCRIPCION],,0,)</f>
        <v>DEPTO. INGENIERÍA Y SERVICIOS GENERALES</v>
      </c>
      <c r="J806" t="s">
        <v>2031</v>
      </c>
    </row>
    <row r="807" spans="1:10" outlineLevel="2" x14ac:dyDescent="0.2">
      <c r="A807" t="s">
        <v>1276</v>
      </c>
      <c r="B807" s="1">
        <v>45989</v>
      </c>
      <c r="C807" s="7">
        <v>45989</v>
      </c>
      <c r="D807" t="s">
        <v>1259</v>
      </c>
      <c r="E807" s="2">
        <v>6379.65</v>
      </c>
      <c r="F807" s="6" t="s">
        <v>2666</v>
      </c>
      <c r="G807" t="s">
        <v>84</v>
      </c>
      <c r="H807" s="6" t="s">
        <v>1277</v>
      </c>
      <c r="I807" t="str">
        <f>_xlfn.XLOOKUP(Table2[[#This Row],[Centro de coste]],Table13[CECO],Table13[DESCRIPCION],,0,)</f>
        <v>DEPTO. INGENIERÍA Y SERVICIOS GENERALES</v>
      </c>
      <c r="J807" t="s">
        <v>2031</v>
      </c>
    </row>
    <row r="808" spans="1:10" outlineLevel="2" x14ac:dyDescent="0.2">
      <c r="A808" t="s">
        <v>1278</v>
      </c>
      <c r="B808" s="1">
        <v>45989</v>
      </c>
      <c r="C808" s="7">
        <v>45989</v>
      </c>
      <c r="D808" t="s">
        <v>1259</v>
      </c>
      <c r="E808" s="2">
        <v>6379.65</v>
      </c>
      <c r="F808" s="6" t="s">
        <v>2666</v>
      </c>
      <c r="G808" t="s">
        <v>84</v>
      </c>
      <c r="H808" s="6" t="s">
        <v>1279</v>
      </c>
      <c r="I808" t="str">
        <f>_xlfn.XLOOKUP(Table2[[#This Row],[Centro de coste]],Table13[CECO],Table13[DESCRIPCION],,0,)</f>
        <v>DEPTO. INGENIERÍA Y SERVICIOS GENERALES</v>
      </c>
      <c r="J808" t="s">
        <v>2031</v>
      </c>
    </row>
    <row r="809" spans="1:10" outlineLevel="2" x14ac:dyDescent="0.2">
      <c r="A809" t="s">
        <v>1516</v>
      </c>
      <c r="B809" s="1">
        <v>45989</v>
      </c>
      <c r="C809" s="7">
        <v>45989</v>
      </c>
      <c r="D809" t="s">
        <v>27</v>
      </c>
      <c r="E809" s="2">
        <v>8664.5</v>
      </c>
      <c r="F809" s="6" t="s">
        <v>2666</v>
      </c>
      <c r="G809" t="s">
        <v>1517</v>
      </c>
      <c r="H809" s="6" t="s">
        <v>1518</v>
      </c>
      <c r="I809" t="str">
        <f>_xlfn.XLOOKUP(Table2[[#This Row],[Centro de coste]],Table13[CECO],Table13[DESCRIPCION],,0,)</f>
        <v>DEPTO. DE INFRAESTRUCTURA TECNOLÓGICA</v>
      </c>
      <c r="J809" t="s">
        <v>2031</v>
      </c>
    </row>
    <row r="810" spans="1:10" outlineLevel="2" x14ac:dyDescent="0.2">
      <c r="A810" t="s">
        <v>1519</v>
      </c>
      <c r="B810" s="1">
        <v>45989</v>
      </c>
      <c r="C810" s="7">
        <v>45989</v>
      </c>
      <c r="D810" t="s">
        <v>27</v>
      </c>
      <c r="E810" s="2">
        <v>8664.5</v>
      </c>
      <c r="F810" s="6" t="s">
        <v>2666</v>
      </c>
      <c r="G810" t="s">
        <v>1517</v>
      </c>
      <c r="H810" s="6" t="s">
        <v>1520</v>
      </c>
      <c r="I810" t="str">
        <f>_xlfn.XLOOKUP(Table2[[#This Row],[Centro de coste]],Table13[CECO],Table13[DESCRIPCION],,0,)</f>
        <v>DEPTO. DE INFRAESTRUCTURA TECNOLÓGICA</v>
      </c>
      <c r="J810" t="s">
        <v>2031</v>
      </c>
    </row>
    <row r="811" spans="1:10" outlineLevel="2" x14ac:dyDescent="0.2">
      <c r="A811" t="s">
        <v>1521</v>
      </c>
      <c r="B811" s="1">
        <v>45989</v>
      </c>
      <c r="C811" s="7">
        <v>45989</v>
      </c>
      <c r="D811" t="s">
        <v>27</v>
      </c>
      <c r="E811" s="2">
        <v>8664.5</v>
      </c>
      <c r="F811" s="6" t="s">
        <v>2666</v>
      </c>
      <c r="G811" t="s">
        <v>1517</v>
      </c>
      <c r="H811" s="6" t="s">
        <v>1522</v>
      </c>
      <c r="I811" t="str">
        <f>_xlfn.XLOOKUP(Table2[[#This Row],[Centro de coste]],Table13[CECO],Table13[DESCRIPCION],,0,)</f>
        <v>DEPTO. DE INFRAESTRUCTURA TECNOLÓGICA</v>
      </c>
      <c r="J811" t="s">
        <v>2031</v>
      </c>
    </row>
    <row r="812" spans="1:10" outlineLevel="2" x14ac:dyDescent="0.2">
      <c r="A812" t="s">
        <v>1523</v>
      </c>
      <c r="B812" s="1">
        <v>45989</v>
      </c>
      <c r="C812" s="7">
        <v>45989</v>
      </c>
      <c r="D812" t="s">
        <v>27</v>
      </c>
      <c r="E812" s="2">
        <v>8664.5</v>
      </c>
      <c r="F812" s="6" t="s">
        <v>2666</v>
      </c>
      <c r="G812" t="s">
        <v>1517</v>
      </c>
      <c r="H812" s="6" t="s">
        <v>1524</v>
      </c>
      <c r="I812" t="str">
        <f>_xlfn.XLOOKUP(Table2[[#This Row],[Centro de coste]],Table13[CECO],Table13[DESCRIPCION],,0,)</f>
        <v>DEPTO. DE INFRAESTRUCTURA TECNOLÓGICA</v>
      </c>
      <c r="J812" t="s">
        <v>2031</v>
      </c>
    </row>
    <row r="813" spans="1:10" outlineLevel="2" x14ac:dyDescent="0.2">
      <c r="A813" t="s">
        <v>1525</v>
      </c>
      <c r="B813" s="1">
        <v>45989</v>
      </c>
      <c r="C813" s="7">
        <v>45989</v>
      </c>
      <c r="D813" t="s">
        <v>27</v>
      </c>
      <c r="E813" s="2">
        <v>8664.5</v>
      </c>
      <c r="F813" s="6" t="s">
        <v>2666</v>
      </c>
      <c r="G813" t="s">
        <v>1517</v>
      </c>
      <c r="H813" s="6" t="s">
        <v>1526</v>
      </c>
      <c r="I813" t="str">
        <f>_xlfn.XLOOKUP(Table2[[#This Row],[Centro de coste]],Table13[CECO],Table13[DESCRIPCION],,0,)</f>
        <v>DEPTO. DE INFRAESTRUCTURA TECNOLÓGICA</v>
      </c>
      <c r="J813" t="s">
        <v>2031</v>
      </c>
    </row>
    <row r="814" spans="1:10" outlineLevel="2" x14ac:dyDescent="0.2">
      <c r="A814" t="s">
        <v>1527</v>
      </c>
      <c r="B814" s="1">
        <v>45989</v>
      </c>
      <c r="C814" s="7">
        <v>45989</v>
      </c>
      <c r="D814" t="s">
        <v>27</v>
      </c>
      <c r="E814" s="2">
        <v>8664.5</v>
      </c>
      <c r="F814" s="6" t="s">
        <v>2666</v>
      </c>
      <c r="G814" t="s">
        <v>1517</v>
      </c>
      <c r="H814" s="6" t="s">
        <v>1528</v>
      </c>
      <c r="I814" t="str">
        <f>_xlfn.XLOOKUP(Table2[[#This Row],[Centro de coste]],Table13[CECO],Table13[DESCRIPCION],,0,)</f>
        <v>DEPTO. DE INFRAESTRUCTURA TECNOLÓGICA</v>
      </c>
      <c r="J814" t="s">
        <v>2031</v>
      </c>
    </row>
    <row r="815" spans="1:10" outlineLevel="2" x14ac:dyDescent="0.2">
      <c r="A815" t="s">
        <v>1529</v>
      </c>
      <c r="B815" s="1">
        <v>45989</v>
      </c>
      <c r="C815" s="7">
        <v>45989</v>
      </c>
      <c r="D815" t="s">
        <v>27</v>
      </c>
      <c r="E815" s="2">
        <v>8664.5</v>
      </c>
      <c r="F815" s="6" t="s">
        <v>2666</v>
      </c>
      <c r="G815" t="s">
        <v>1517</v>
      </c>
      <c r="H815" s="6" t="s">
        <v>1530</v>
      </c>
      <c r="I815" t="str">
        <f>_xlfn.XLOOKUP(Table2[[#This Row],[Centro de coste]],Table13[CECO],Table13[DESCRIPCION],,0,)</f>
        <v>DEPTO. DE INFRAESTRUCTURA TECNOLÓGICA</v>
      </c>
      <c r="J815" t="s">
        <v>2031</v>
      </c>
    </row>
    <row r="816" spans="1:10" outlineLevel="2" x14ac:dyDescent="0.2">
      <c r="A816" t="s">
        <v>1531</v>
      </c>
      <c r="B816" s="1">
        <v>45989</v>
      </c>
      <c r="C816" s="7">
        <v>45989</v>
      </c>
      <c r="D816" t="s">
        <v>27</v>
      </c>
      <c r="E816" s="2">
        <v>8664.5</v>
      </c>
      <c r="F816" s="6" t="s">
        <v>2666</v>
      </c>
      <c r="G816" t="s">
        <v>1517</v>
      </c>
      <c r="H816" s="6" t="s">
        <v>1532</v>
      </c>
      <c r="I816" t="str">
        <f>_xlfn.XLOOKUP(Table2[[#This Row],[Centro de coste]],Table13[CECO],Table13[DESCRIPCION],,0,)</f>
        <v>DEPTO. DE INFRAESTRUCTURA TECNOLÓGICA</v>
      </c>
      <c r="J816" t="s">
        <v>2031</v>
      </c>
    </row>
    <row r="817" spans="1:10" outlineLevel="2" x14ac:dyDescent="0.2">
      <c r="A817" t="s">
        <v>1533</v>
      </c>
      <c r="B817" s="1">
        <v>45989</v>
      </c>
      <c r="C817" s="7">
        <v>45989</v>
      </c>
      <c r="D817" t="s">
        <v>27</v>
      </c>
      <c r="E817" s="2">
        <v>8664.5</v>
      </c>
      <c r="F817" s="6" t="s">
        <v>2666</v>
      </c>
      <c r="G817" t="s">
        <v>1517</v>
      </c>
      <c r="H817" s="6" t="s">
        <v>1534</v>
      </c>
      <c r="I817" t="str">
        <f>_xlfn.XLOOKUP(Table2[[#This Row],[Centro de coste]],Table13[CECO],Table13[DESCRIPCION],,0,)</f>
        <v>DEPTO. DE INFRAESTRUCTURA TECNOLÓGICA</v>
      </c>
      <c r="J817" t="s">
        <v>2031</v>
      </c>
    </row>
    <row r="818" spans="1:10" outlineLevel="2" x14ac:dyDescent="0.2">
      <c r="A818" t="s">
        <v>1535</v>
      </c>
      <c r="B818" s="1">
        <v>45989</v>
      </c>
      <c r="C818" s="7">
        <v>45989</v>
      </c>
      <c r="D818" t="s">
        <v>27</v>
      </c>
      <c r="E818" s="2">
        <v>8664.5</v>
      </c>
      <c r="F818" s="6" t="s">
        <v>2666</v>
      </c>
      <c r="G818" t="s">
        <v>1517</v>
      </c>
      <c r="H818" s="6" t="s">
        <v>1536</v>
      </c>
      <c r="I818" t="str">
        <f>_xlfn.XLOOKUP(Table2[[#This Row],[Centro de coste]],Table13[CECO],Table13[DESCRIPCION],,0,)</f>
        <v>DEPTO. DE INFRAESTRUCTURA TECNOLÓGICA</v>
      </c>
      <c r="J818" t="s">
        <v>2031</v>
      </c>
    </row>
    <row r="819" spans="1:10" outlineLevel="2" x14ac:dyDescent="0.2">
      <c r="A819" t="s">
        <v>1537</v>
      </c>
      <c r="B819" s="1">
        <v>45989</v>
      </c>
      <c r="C819" s="7">
        <v>45989</v>
      </c>
      <c r="D819" t="s">
        <v>27</v>
      </c>
      <c r="E819" s="2">
        <v>8664.5</v>
      </c>
      <c r="F819" s="6" t="s">
        <v>2666</v>
      </c>
      <c r="G819" t="s">
        <v>1538</v>
      </c>
      <c r="H819" s="6" t="s">
        <v>1539</v>
      </c>
      <c r="I819" t="str">
        <f>_xlfn.XLOOKUP(Table2[[#This Row],[Centro de coste]],Table13[CECO],Table13[DESCRIPCION],,0,)</f>
        <v>DEPTO. DE PLANIFICACIÓN Y CONTROL TI</v>
      </c>
      <c r="J819" t="s">
        <v>2031</v>
      </c>
    </row>
    <row r="820" spans="1:10" outlineLevel="2" x14ac:dyDescent="0.2">
      <c r="A820" t="s">
        <v>1540</v>
      </c>
      <c r="B820" s="1">
        <v>45989</v>
      </c>
      <c r="C820" s="7">
        <v>45989</v>
      </c>
      <c r="D820" t="s">
        <v>27</v>
      </c>
      <c r="E820" s="2">
        <v>8664.5</v>
      </c>
      <c r="F820" s="6" t="s">
        <v>2666</v>
      </c>
      <c r="G820" t="s">
        <v>1538</v>
      </c>
      <c r="H820" s="6" t="s">
        <v>1541</v>
      </c>
      <c r="I820" t="str">
        <f>_xlfn.XLOOKUP(Table2[[#This Row],[Centro de coste]],Table13[CECO],Table13[DESCRIPCION],,0,)</f>
        <v>DEPTO. DE PLANIFICACIÓN Y CONTROL TI</v>
      </c>
      <c r="J820" t="s">
        <v>2031</v>
      </c>
    </row>
    <row r="821" spans="1:10" outlineLevel="2" x14ac:dyDescent="0.2">
      <c r="A821" t="s">
        <v>1542</v>
      </c>
      <c r="B821" s="1">
        <v>45989</v>
      </c>
      <c r="C821" s="7">
        <v>45989</v>
      </c>
      <c r="D821" t="s">
        <v>27</v>
      </c>
      <c r="E821" s="2">
        <v>8664.5</v>
      </c>
      <c r="F821" s="6" t="s">
        <v>2666</v>
      </c>
      <c r="G821" t="s">
        <v>1538</v>
      </c>
      <c r="H821" s="6" t="s">
        <v>1543</v>
      </c>
      <c r="I821" t="str">
        <f>_xlfn.XLOOKUP(Table2[[#This Row],[Centro de coste]],Table13[CECO],Table13[DESCRIPCION],,0,)</f>
        <v>DEPTO. DE PLANIFICACIÓN Y CONTROL TI</v>
      </c>
      <c r="J821" t="s">
        <v>2031</v>
      </c>
    </row>
    <row r="822" spans="1:10" outlineLevel="2" x14ac:dyDescent="0.2">
      <c r="A822" t="s">
        <v>1544</v>
      </c>
      <c r="B822" s="1">
        <v>45989</v>
      </c>
      <c r="C822" s="7">
        <v>45989</v>
      </c>
      <c r="D822" t="s">
        <v>27</v>
      </c>
      <c r="E822" s="2">
        <v>8664.5</v>
      </c>
      <c r="F822" s="6" t="s">
        <v>2666</v>
      </c>
      <c r="G822" t="s">
        <v>1538</v>
      </c>
      <c r="H822" s="6" t="s">
        <v>1545</v>
      </c>
      <c r="I822" t="str">
        <f>_xlfn.XLOOKUP(Table2[[#This Row],[Centro de coste]],Table13[CECO],Table13[DESCRIPCION],,0,)</f>
        <v>DEPTO. DE PLANIFICACIÓN Y CONTROL TI</v>
      </c>
      <c r="J822" t="s">
        <v>2031</v>
      </c>
    </row>
    <row r="823" spans="1:10" outlineLevel="2" x14ac:dyDescent="0.2">
      <c r="A823" t="s">
        <v>1800</v>
      </c>
      <c r="B823" s="1">
        <v>45989</v>
      </c>
      <c r="C823" s="7">
        <v>45989</v>
      </c>
      <c r="D823" t="s">
        <v>27</v>
      </c>
      <c r="E823" s="2">
        <v>8664.5</v>
      </c>
      <c r="F823" s="6" t="s">
        <v>2666</v>
      </c>
      <c r="G823" t="s">
        <v>1801</v>
      </c>
      <c r="H823" s="6" t="s">
        <v>1802</v>
      </c>
      <c r="I823" t="str">
        <f>_xlfn.XLOOKUP(Table2[[#This Row],[Centro de coste]],Table13[CECO],Table13[DESCRIPCION],,0,)</f>
        <v>DEPARTAMENTO DE RECAUDACIÓN GGC</v>
      </c>
      <c r="J823" t="s">
        <v>2031</v>
      </c>
    </row>
    <row r="824" spans="1:10" outlineLevel="2" x14ac:dyDescent="0.2">
      <c r="A824" t="s">
        <v>1803</v>
      </c>
      <c r="B824" s="1">
        <v>45989</v>
      </c>
      <c r="C824" s="7">
        <v>45989</v>
      </c>
      <c r="D824" t="s">
        <v>27</v>
      </c>
      <c r="E824" s="2">
        <v>8664.5</v>
      </c>
      <c r="F824" s="6" t="s">
        <v>2666</v>
      </c>
      <c r="G824" t="s">
        <v>1801</v>
      </c>
      <c r="H824" s="6" t="s">
        <v>1804</v>
      </c>
      <c r="I824" t="str">
        <f>_xlfn.XLOOKUP(Table2[[#This Row],[Centro de coste]],Table13[CECO],Table13[DESCRIPCION],,0,)</f>
        <v>DEPARTAMENTO DE RECAUDACIÓN GGC</v>
      </c>
      <c r="J824" t="s">
        <v>2031</v>
      </c>
    </row>
    <row r="825" spans="1:10" outlineLevel="2" x14ac:dyDescent="0.2">
      <c r="A825" t="s">
        <v>1805</v>
      </c>
      <c r="B825" s="1">
        <v>45989</v>
      </c>
      <c r="C825" s="7">
        <v>45989</v>
      </c>
      <c r="D825" t="s">
        <v>27</v>
      </c>
      <c r="E825" s="2">
        <v>8664.5</v>
      </c>
      <c r="F825" s="6" t="s">
        <v>2666</v>
      </c>
      <c r="G825" t="s">
        <v>1801</v>
      </c>
      <c r="H825" s="6" t="s">
        <v>1806</v>
      </c>
      <c r="I825" t="str">
        <f>_xlfn.XLOOKUP(Table2[[#This Row],[Centro de coste]],Table13[CECO],Table13[DESCRIPCION],,0,)</f>
        <v>DEPARTAMENTO DE RECAUDACIÓN GGC</v>
      </c>
      <c r="J825" t="s">
        <v>2031</v>
      </c>
    </row>
    <row r="826" spans="1:10" outlineLevel="2" x14ac:dyDescent="0.2">
      <c r="A826" t="s">
        <v>1807</v>
      </c>
      <c r="B826" s="1">
        <v>45989</v>
      </c>
      <c r="C826" s="7">
        <v>45989</v>
      </c>
      <c r="D826" t="s">
        <v>27</v>
      </c>
      <c r="E826" s="2">
        <v>8664.5</v>
      </c>
      <c r="F826" s="6" t="s">
        <v>2666</v>
      </c>
      <c r="G826" t="s">
        <v>1801</v>
      </c>
      <c r="H826" s="6" t="s">
        <v>1808</v>
      </c>
      <c r="I826" t="str">
        <f>_xlfn.XLOOKUP(Table2[[#This Row],[Centro de coste]],Table13[CECO],Table13[DESCRIPCION],,0,)</f>
        <v>DEPARTAMENTO DE RECAUDACIÓN GGC</v>
      </c>
      <c r="J826" t="s">
        <v>2031</v>
      </c>
    </row>
    <row r="827" spans="1:10" outlineLevel="2" x14ac:dyDescent="0.2">
      <c r="A827" t="s">
        <v>1809</v>
      </c>
      <c r="B827" s="1">
        <v>45989</v>
      </c>
      <c r="C827" s="7">
        <v>45989</v>
      </c>
      <c r="D827" t="s">
        <v>27</v>
      </c>
      <c r="E827" s="2">
        <v>8664.5</v>
      </c>
      <c r="F827" s="6" t="s">
        <v>2666</v>
      </c>
      <c r="G827" t="s">
        <v>1810</v>
      </c>
      <c r="H827" s="6" t="s">
        <v>1811</v>
      </c>
      <c r="I827" t="str">
        <f>_xlfn.XLOOKUP(Table2[[#This Row],[Centro de coste]],Table13[CECO],Table13[DESCRIPCION],,0,)</f>
        <v>GERENCIA DE REGÍMENES ESPECIALES</v>
      </c>
      <c r="J827" t="s">
        <v>2031</v>
      </c>
    </row>
    <row r="828" spans="1:10" outlineLevel="2" x14ac:dyDescent="0.2">
      <c r="A828" t="s">
        <v>1812</v>
      </c>
      <c r="B828" s="1">
        <v>45989</v>
      </c>
      <c r="C828" s="7">
        <v>45989</v>
      </c>
      <c r="D828" t="s">
        <v>27</v>
      </c>
      <c r="E828" s="2">
        <v>8664.5</v>
      </c>
      <c r="F828" s="6" t="s">
        <v>2666</v>
      </c>
      <c r="G828" t="s">
        <v>1810</v>
      </c>
      <c r="H828" s="6" t="s">
        <v>1813</v>
      </c>
      <c r="I828" t="str">
        <f>_xlfn.XLOOKUP(Table2[[#This Row],[Centro de coste]],Table13[CECO],Table13[DESCRIPCION],,0,)</f>
        <v>GERENCIA DE REGÍMENES ESPECIALES</v>
      </c>
      <c r="J828" t="s">
        <v>2031</v>
      </c>
    </row>
    <row r="829" spans="1:10" outlineLevel="2" x14ac:dyDescent="0.2">
      <c r="A829" t="s">
        <v>1814</v>
      </c>
      <c r="B829" s="1">
        <v>45989</v>
      </c>
      <c r="C829" s="7">
        <v>45989</v>
      </c>
      <c r="D829" t="s">
        <v>27</v>
      </c>
      <c r="E829" s="2">
        <v>8664.5</v>
      </c>
      <c r="F829" s="6" t="s">
        <v>2666</v>
      </c>
      <c r="G829" t="s">
        <v>1810</v>
      </c>
      <c r="H829" s="6" t="s">
        <v>1815</v>
      </c>
      <c r="I829" t="str">
        <f>_xlfn.XLOOKUP(Table2[[#This Row],[Centro de coste]],Table13[CECO],Table13[DESCRIPCION],,0,)</f>
        <v>GERENCIA DE REGÍMENES ESPECIALES</v>
      </c>
      <c r="J829" t="s">
        <v>2031</v>
      </c>
    </row>
    <row r="830" spans="1:10" outlineLevel="2" x14ac:dyDescent="0.2">
      <c r="A830" t="s">
        <v>1820</v>
      </c>
      <c r="B830" s="1">
        <v>45989</v>
      </c>
      <c r="C830" s="7">
        <v>45989</v>
      </c>
      <c r="D830" t="s">
        <v>27</v>
      </c>
      <c r="E830" s="2">
        <v>8664.5</v>
      </c>
      <c r="F830" s="6" t="s">
        <v>2666</v>
      </c>
      <c r="G830" t="s">
        <v>1821</v>
      </c>
      <c r="H830" s="6" t="s">
        <v>1822</v>
      </c>
      <c r="I830" t="str">
        <f>_xlfn.XLOOKUP(Table2[[#This Row],[Centro de coste]],Table13[CECO],Table13[DESCRIPCION],,0,)</f>
        <v>DEPARTAMENTO DE REPRESENTACIÓN EXTERNA</v>
      </c>
      <c r="J830" t="s">
        <v>2031</v>
      </c>
    </row>
    <row r="831" spans="1:10" outlineLevel="2" x14ac:dyDescent="0.2">
      <c r="A831" t="s">
        <v>1832</v>
      </c>
      <c r="B831" s="1">
        <v>45989</v>
      </c>
      <c r="C831" s="7">
        <v>45989</v>
      </c>
      <c r="D831" t="s">
        <v>27</v>
      </c>
      <c r="E831" s="2">
        <v>8664.5</v>
      </c>
      <c r="F831" s="6" t="s">
        <v>2666</v>
      </c>
      <c r="G831" t="s">
        <v>1833</v>
      </c>
      <c r="H831" s="6" t="s">
        <v>1834</v>
      </c>
      <c r="I831" t="str">
        <f>_xlfn.XLOOKUP(Table2[[#This Row],[Centro de coste]],Table13[CECO],Table13[DESCRIPCION],,0,)</f>
        <v>GERENCIA LEGAL</v>
      </c>
      <c r="J831" t="s">
        <v>2031</v>
      </c>
    </row>
    <row r="832" spans="1:10" outlineLevel="2" x14ac:dyDescent="0.2">
      <c r="A832" t="s">
        <v>1835</v>
      </c>
      <c r="B832" s="1">
        <v>45989</v>
      </c>
      <c r="C832" s="7">
        <v>45989</v>
      </c>
      <c r="D832" t="s">
        <v>13</v>
      </c>
      <c r="E832" s="2">
        <v>25401.62</v>
      </c>
      <c r="F832" s="6" t="s">
        <v>2666</v>
      </c>
      <c r="G832" t="s">
        <v>1833</v>
      </c>
      <c r="H832" s="6" t="s">
        <v>1836</v>
      </c>
      <c r="I832" t="str">
        <f>_xlfn.XLOOKUP(Table2[[#This Row],[Centro de coste]],Table13[CECO],Table13[DESCRIPCION],,0,)</f>
        <v>GERENCIA LEGAL</v>
      </c>
      <c r="J832" t="s">
        <v>2031</v>
      </c>
    </row>
    <row r="833" spans="1:10" outlineLevel="2" x14ac:dyDescent="0.2">
      <c r="A833" t="s">
        <v>1842</v>
      </c>
      <c r="B833" s="1">
        <v>45989</v>
      </c>
      <c r="C833" s="7">
        <v>45989</v>
      </c>
      <c r="D833" t="s">
        <v>27</v>
      </c>
      <c r="E833" s="2">
        <v>8664.5</v>
      </c>
      <c r="F833" s="6" t="s">
        <v>2666</v>
      </c>
      <c r="G833" t="s">
        <v>1840</v>
      </c>
      <c r="H833" s="6" t="s">
        <v>1843</v>
      </c>
      <c r="I833" t="str">
        <f>_xlfn.XLOOKUP(Table2[[#This Row],[Centro de coste]],Table13[CECO],Table13[DESCRIPCION],,0,)</f>
        <v>SUBDIRECCION DE FISCALIZACION</v>
      </c>
      <c r="J833" t="s">
        <v>2031</v>
      </c>
    </row>
    <row r="834" spans="1:10" outlineLevel="2" x14ac:dyDescent="0.2">
      <c r="A834" t="s">
        <v>1844</v>
      </c>
      <c r="B834" s="1">
        <v>45989</v>
      </c>
      <c r="C834" s="7">
        <v>45989</v>
      </c>
      <c r="D834" t="s">
        <v>1845</v>
      </c>
      <c r="E834" s="2">
        <v>15332.91</v>
      </c>
      <c r="F834" s="6" t="s">
        <v>2666</v>
      </c>
      <c r="G834" t="s">
        <v>1840</v>
      </c>
      <c r="H834" s="6" t="s">
        <v>1846</v>
      </c>
      <c r="I834" t="str">
        <f>_xlfn.XLOOKUP(Table2[[#This Row],[Centro de coste]],Table13[CECO],Table13[DESCRIPCION],,0,)</f>
        <v>SUBDIRECCION DE FISCALIZACION</v>
      </c>
      <c r="J834" t="s">
        <v>2031</v>
      </c>
    </row>
    <row r="835" spans="1:10" outlineLevel="2" x14ac:dyDescent="0.2">
      <c r="A835" t="s">
        <v>1852</v>
      </c>
      <c r="B835" s="1">
        <v>45989</v>
      </c>
      <c r="C835" s="7">
        <v>45989</v>
      </c>
      <c r="D835" t="s">
        <v>27</v>
      </c>
      <c r="E835" s="2">
        <v>8664.5</v>
      </c>
      <c r="F835" s="6" t="s">
        <v>2666</v>
      </c>
      <c r="G835" t="s">
        <v>1853</v>
      </c>
      <c r="H835" s="6" t="s">
        <v>1854</v>
      </c>
      <c r="I835" t="str">
        <f>_xlfn.XLOOKUP(Table2[[#This Row],[Centro de coste]],Table13[CECO],Table13[DESCRIPCION],,0,)</f>
        <v>GERENCIA DE RIESGOS TRIBUTARIOS</v>
      </c>
      <c r="J835" t="s">
        <v>2031</v>
      </c>
    </row>
    <row r="836" spans="1:10" outlineLevel="2" x14ac:dyDescent="0.2">
      <c r="A836" t="s">
        <v>1855</v>
      </c>
      <c r="B836" s="1">
        <v>45989</v>
      </c>
      <c r="C836" s="7">
        <v>45989</v>
      </c>
      <c r="D836" t="s">
        <v>27</v>
      </c>
      <c r="E836" s="2">
        <v>8664.5</v>
      </c>
      <c r="F836" s="6" t="s">
        <v>2666</v>
      </c>
      <c r="G836" t="s">
        <v>1853</v>
      </c>
      <c r="H836" s="6" t="s">
        <v>1856</v>
      </c>
      <c r="I836" t="str">
        <f>_xlfn.XLOOKUP(Table2[[#This Row],[Centro de coste]],Table13[CECO],Table13[DESCRIPCION],,0,)</f>
        <v>GERENCIA DE RIESGOS TRIBUTARIOS</v>
      </c>
      <c r="J836" t="s">
        <v>2031</v>
      </c>
    </row>
    <row r="837" spans="1:10" outlineLevel="2" x14ac:dyDescent="0.2">
      <c r="A837" t="s">
        <v>1857</v>
      </c>
      <c r="B837" s="1">
        <v>45989</v>
      </c>
      <c r="C837" s="7">
        <v>45989</v>
      </c>
      <c r="D837" t="s">
        <v>27</v>
      </c>
      <c r="E837" s="2">
        <v>8664.5</v>
      </c>
      <c r="F837" s="6" t="s">
        <v>2666</v>
      </c>
      <c r="G837" t="s">
        <v>1853</v>
      </c>
      <c r="H837" s="6" t="s">
        <v>1858</v>
      </c>
      <c r="I837" t="str">
        <f>_xlfn.XLOOKUP(Table2[[#This Row],[Centro de coste]],Table13[CECO],Table13[DESCRIPCION],,0,)</f>
        <v>GERENCIA DE RIESGOS TRIBUTARIOS</v>
      </c>
      <c r="J837" t="s">
        <v>2031</v>
      </c>
    </row>
    <row r="838" spans="1:10" outlineLevel="2" x14ac:dyDescent="0.2">
      <c r="A838" t="s">
        <v>1859</v>
      </c>
      <c r="B838" s="1">
        <v>45989</v>
      </c>
      <c r="C838" s="7">
        <v>45989</v>
      </c>
      <c r="D838" t="s">
        <v>27</v>
      </c>
      <c r="E838" s="2">
        <v>8664.5</v>
      </c>
      <c r="F838" s="6" t="s">
        <v>2666</v>
      </c>
      <c r="G838" t="s">
        <v>1853</v>
      </c>
      <c r="H838" s="6" t="s">
        <v>1860</v>
      </c>
      <c r="I838" t="str">
        <f>_xlfn.XLOOKUP(Table2[[#This Row],[Centro de coste]],Table13[CECO],Table13[DESCRIPCION],,0,)</f>
        <v>GERENCIA DE RIESGOS TRIBUTARIOS</v>
      </c>
      <c r="J838" t="s">
        <v>2031</v>
      </c>
    </row>
    <row r="839" spans="1:10" outlineLevel="2" x14ac:dyDescent="0.2">
      <c r="A839" t="s">
        <v>1861</v>
      </c>
      <c r="B839" s="1">
        <v>45989</v>
      </c>
      <c r="C839" s="7">
        <v>45989</v>
      </c>
      <c r="D839" t="s">
        <v>27</v>
      </c>
      <c r="E839" s="2">
        <v>8664.5</v>
      </c>
      <c r="F839" s="6" t="s">
        <v>2666</v>
      </c>
      <c r="G839" t="s">
        <v>1853</v>
      </c>
      <c r="H839" s="6" t="s">
        <v>1862</v>
      </c>
      <c r="I839" t="str">
        <f>_xlfn.XLOOKUP(Table2[[#This Row],[Centro de coste]],Table13[CECO],Table13[DESCRIPCION],,0,)</f>
        <v>GERENCIA DE RIESGOS TRIBUTARIOS</v>
      </c>
      <c r="J839" t="s">
        <v>2031</v>
      </c>
    </row>
    <row r="840" spans="1:10" outlineLevel="2" x14ac:dyDescent="0.2">
      <c r="A840" t="s">
        <v>1863</v>
      </c>
      <c r="B840" s="1">
        <v>45989</v>
      </c>
      <c r="C840" s="7">
        <v>45989</v>
      </c>
      <c r="D840" t="s">
        <v>27</v>
      </c>
      <c r="E840" s="2">
        <v>8664.5</v>
      </c>
      <c r="F840" s="6" t="s">
        <v>2666</v>
      </c>
      <c r="G840" t="s">
        <v>1853</v>
      </c>
      <c r="H840" s="6" t="s">
        <v>1864</v>
      </c>
      <c r="I840" t="str">
        <f>_xlfn.XLOOKUP(Table2[[#This Row],[Centro de coste]],Table13[CECO],Table13[DESCRIPCION],,0,)</f>
        <v>GERENCIA DE RIESGOS TRIBUTARIOS</v>
      </c>
      <c r="J840" t="s">
        <v>2031</v>
      </c>
    </row>
    <row r="841" spans="1:10" outlineLevel="2" x14ac:dyDescent="0.2">
      <c r="A841" t="s">
        <v>1865</v>
      </c>
      <c r="B841" s="1">
        <v>45989</v>
      </c>
      <c r="C841" s="7">
        <v>45989</v>
      </c>
      <c r="D841" t="s">
        <v>27</v>
      </c>
      <c r="E841" s="2">
        <v>8664.5</v>
      </c>
      <c r="F841" s="6" t="s">
        <v>2666</v>
      </c>
      <c r="G841" t="s">
        <v>1853</v>
      </c>
      <c r="H841" s="6" t="s">
        <v>1866</v>
      </c>
      <c r="I841" t="str">
        <f>_xlfn.XLOOKUP(Table2[[#This Row],[Centro de coste]],Table13[CECO],Table13[DESCRIPCION],,0,)</f>
        <v>GERENCIA DE RIESGOS TRIBUTARIOS</v>
      </c>
      <c r="J841" t="s">
        <v>2031</v>
      </c>
    </row>
    <row r="842" spans="1:10" outlineLevel="2" x14ac:dyDescent="0.2">
      <c r="A842" t="s">
        <v>1867</v>
      </c>
      <c r="B842" s="1">
        <v>45989</v>
      </c>
      <c r="C842" s="7">
        <v>45989</v>
      </c>
      <c r="D842" t="s">
        <v>27</v>
      </c>
      <c r="E842" s="2">
        <v>8664.5</v>
      </c>
      <c r="F842" s="6" t="s">
        <v>2666</v>
      </c>
      <c r="G842" t="s">
        <v>1853</v>
      </c>
      <c r="H842" s="6" t="s">
        <v>1868</v>
      </c>
      <c r="I842" t="str">
        <f>_xlfn.XLOOKUP(Table2[[#This Row],[Centro de coste]],Table13[CECO],Table13[DESCRIPCION],,0,)</f>
        <v>GERENCIA DE RIESGOS TRIBUTARIOS</v>
      </c>
      <c r="J842" t="s">
        <v>2031</v>
      </c>
    </row>
    <row r="843" spans="1:10" outlineLevel="2" x14ac:dyDescent="0.2">
      <c r="A843" t="s">
        <v>1869</v>
      </c>
      <c r="B843" s="1">
        <v>45989</v>
      </c>
      <c r="C843" s="7">
        <v>45989</v>
      </c>
      <c r="D843" t="s">
        <v>27</v>
      </c>
      <c r="E843" s="2">
        <v>8664.5</v>
      </c>
      <c r="F843" s="6" t="s">
        <v>2666</v>
      </c>
      <c r="G843" t="s">
        <v>1853</v>
      </c>
      <c r="H843" s="6" t="s">
        <v>1870</v>
      </c>
      <c r="I843" t="str">
        <f>_xlfn.XLOOKUP(Table2[[#This Row],[Centro de coste]],Table13[CECO],Table13[DESCRIPCION],,0,)</f>
        <v>GERENCIA DE RIESGOS TRIBUTARIOS</v>
      </c>
      <c r="J843" t="s">
        <v>2031</v>
      </c>
    </row>
    <row r="844" spans="1:10" outlineLevel="2" x14ac:dyDescent="0.2">
      <c r="A844" t="s">
        <v>1871</v>
      </c>
      <c r="B844" s="1">
        <v>45989</v>
      </c>
      <c r="C844" s="7">
        <v>45989</v>
      </c>
      <c r="D844" t="s">
        <v>27</v>
      </c>
      <c r="E844" s="2">
        <v>8664.5</v>
      </c>
      <c r="F844" s="6" t="s">
        <v>2666</v>
      </c>
      <c r="G844" t="s">
        <v>1853</v>
      </c>
      <c r="H844" s="6" t="s">
        <v>1872</v>
      </c>
      <c r="I844" t="str">
        <f>_xlfn.XLOOKUP(Table2[[#This Row],[Centro de coste]],Table13[CECO],Table13[DESCRIPCION],,0,)</f>
        <v>GERENCIA DE RIESGOS TRIBUTARIOS</v>
      </c>
      <c r="J844" t="s">
        <v>2031</v>
      </c>
    </row>
    <row r="845" spans="1:10" outlineLevel="2" x14ac:dyDescent="0.2">
      <c r="A845" t="s">
        <v>1919</v>
      </c>
      <c r="B845" s="1">
        <v>45989</v>
      </c>
      <c r="C845" s="7">
        <v>45989</v>
      </c>
      <c r="D845" t="s">
        <v>27</v>
      </c>
      <c r="E845" s="2">
        <v>8664.5</v>
      </c>
      <c r="F845" s="6" t="s">
        <v>2666</v>
      </c>
      <c r="G845" t="s">
        <v>1920</v>
      </c>
      <c r="H845" s="6" t="s">
        <v>1921</v>
      </c>
      <c r="I845" t="str">
        <f>_xlfn.XLOOKUP(Table2[[#This Row],[Centro de coste]],Table13[CECO],Table13[DESCRIPCION],,0,)</f>
        <v>ADMINISTRACIÓN LOCAL LA ROMANA</v>
      </c>
      <c r="J845" t="s">
        <v>2037</v>
      </c>
    </row>
    <row r="846" spans="1:10" outlineLevel="2" x14ac:dyDescent="0.2">
      <c r="A846" t="s">
        <v>1922</v>
      </c>
      <c r="B846" s="1">
        <v>45989</v>
      </c>
      <c r="C846" s="7">
        <v>45989</v>
      </c>
      <c r="D846" t="s">
        <v>13</v>
      </c>
      <c r="E846" s="2">
        <v>25401.82</v>
      </c>
      <c r="F846" s="6" t="s">
        <v>2666</v>
      </c>
      <c r="G846" t="s">
        <v>1920</v>
      </c>
      <c r="H846" s="6" t="s">
        <v>1923</v>
      </c>
      <c r="I846" t="str">
        <f>_xlfn.XLOOKUP(Table2[[#This Row],[Centro de coste]],Table13[CECO],Table13[DESCRIPCION],,0,)</f>
        <v>ADMINISTRACIÓN LOCAL LA ROMANA</v>
      </c>
      <c r="J846" t="s">
        <v>2037</v>
      </c>
    </row>
    <row r="847" spans="1:10" outlineLevel="2" x14ac:dyDescent="0.2">
      <c r="A847" t="s">
        <v>1946</v>
      </c>
      <c r="B847" s="1">
        <v>45989</v>
      </c>
      <c r="C847" s="7">
        <v>45989</v>
      </c>
      <c r="D847" t="s">
        <v>27</v>
      </c>
      <c r="E847" s="2">
        <v>8664.5</v>
      </c>
      <c r="F847" s="6" t="s">
        <v>2666</v>
      </c>
      <c r="G847" t="s">
        <v>1944</v>
      </c>
      <c r="H847" s="6" t="s">
        <v>1947</v>
      </c>
      <c r="I847" t="str">
        <f>_xlfn.XLOOKUP(Table2[[#This Row],[Centro de coste]],Table13[CECO],Table13[DESCRIPCION],,0,)</f>
        <v>ADMINISTRACIÓN LOCAL MOCA</v>
      </c>
      <c r="J847" t="s">
        <v>2032</v>
      </c>
    </row>
    <row r="848" spans="1:10" outlineLevel="2" x14ac:dyDescent="0.2">
      <c r="A848" t="s">
        <v>1948</v>
      </c>
      <c r="B848" s="1">
        <v>45989</v>
      </c>
      <c r="C848" s="7">
        <v>45989</v>
      </c>
      <c r="D848" t="s">
        <v>27</v>
      </c>
      <c r="E848" s="2">
        <v>8664.5</v>
      </c>
      <c r="F848" s="6" t="s">
        <v>2666</v>
      </c>
      <c r="G848" t="s">
        <v>1944</v>
      </c>
      <c r="H848" s="6" t="s">
        <v>1949</v>
      </c>
      <c r="I848" t="str">
        <f>_xlfn.XLOOKUP(Table2[[#This Row],[Centro de coste]],Table13[CECO],Table13[DESCRIPCION],,0,)</f>
        <v>ADMINISTRACIÓN LOCAL MOCA</v>
      </c>
      <c r="J848" t="s">
        <v>2032</v>
      </c>
    </row>
    <row r="849" spans="1:10" outlineLevel="2" x14ac:dyDescent="0.2">
      <c r="A849" t="s">
        <v>1950</v>
      </c>
      <c r="B849" s="1">
        <v>45989</v>
      </c>
      <c r="C849" s="7">
        <v>45989</v>
      </c>
      <c r="D849" t="s">
        <v>27</v>
      </c>
      <c r="E849" s="2">
        <v>8664.5</v>
      </c>
      <c r="F849" s="6" t="s">
        <v>2666</v>
      </c>
      <c r="G849" t="s">
        <v>1944</v>
      </c>
      <c r="H849" s="6" t="s">
        <v>1951</v>
      </c>
      <c r="I849" t="str">
        <f>_xlfn.XLOOKUP(Table2[[#This Row],[Centro de coste]],Table13[CECO],Table13[DESCRIPCION],,0,)</f>
        <v>ADMINISTRACIÓN LOCAL MOCA</v>
      </c>
      <c r="J849" t="s">
        <v>2032</v>
      </c>
    </row>
    <row r="850" spans="1:10" outlineLevel="2" x14ac:dyDescent="0.2">
      <c r="A850" t="s">
        <v>1952</v>
      </c>
      <c r="B850" s="1">
        <v>45989</v>
      </c>
      <c r="C850" s="7">
        <v>45989</v>
      </c>
      <c r="D850" t="s">
        <v>27</v>
      </c>
      <c r="E850" s="2">
        <v>8664.5</v>
      </c>
      <c r="F850" s="6" t="s">
        <v>2666</v>
      </c>
      <c r="G850" t="s">
        <v>1944</v>
      </c>
      <c r="H850" s="6" t="s">
        <v>1953</v>
      </c>
      <c r="I850" t="str">
        <f>_xlfn.XLOOKUP(Table2[[#This Row],[Centro de coste]],Table13[CECO],Table13[DESCRIPCION],,0,)</f>
        <v>ADMINISTRACIÓN LOCAL MOCA</v>
      </c>
      <c r="J850" t="s">
        <v>2032</v>
      </c>
    </row>
    <row r="851" spans="1:10" outlineLevel="2" x14ac:dyDescent="0.2">
      <c r="A851" t="s">
        <v>1954</v>
      </c>
      <c r="B851" s="1">
        <v>45989</v>
      </c>
      <c r="C851" s="7">
        <v>45989</v>
      </c>
      <c r="D851" t="s">
        <v>27</v>
      </c>
      <c r="E851" s="2">
        <v>8664.5</v>
      </c>
      <c r="F851" s="6" t="s">
        <v>2666</v>
      </c>
      <c r="G851" t="s">
        <v>1944</v>
      </c>
      <c r="H851" s="6" t="s">
        <v>1955</v>
      </c>
      <c r="I851" t="str">
        <f>_xlfn.XLOOKUP(Table2[[#This Row],[Centro de coste]],Table13[CECO],Table13[DESCRIPCION],,0,)</f>
        <v>ADMINISTRACIÓN LOCAL MOCA</v>
      </c>
      <c r="J851" t="s">
        <v>2032</v>
      </c>
    </row>
    <row r="852" spans="1:10" outlineLevel="2" x14ac:dyDescent="0.2">
      <c r="A852" t="s">
        <v>1956</v>
      </c>
      <c r="B852" s="1">
        <v>45989</v>
      </c>
      <c r="C852" s="7">
        <v>45989</v>
      </c>
      <c r="D852" t="s">
        <v>27</v>
      </c>
      <c r="E852" s="2">
        <v>8664.5</v>
      </c>
      <c r="F852" s="6" t="s">
        <v>2666</v>
      </c>
      <c r="G852" t="s">
        <v>1944</v>
      </c>
      <c r="H852" s="6" t="s">
        <v>1957</v>
      </c>
      <c r="I852" t="str">
        <f>_xlfn.XLOOKUP(Table2[[#This Row],[Centro de coste]],Table13[CECO],Table13[DESCRIPCION],,0,)</f>
        <v>ADMINISTRACIÓN LOCAL MOCA</v>
      </c>
      <c r="J852" t="s">
        <v>2032</v>
      </c>
    </row>
    <row r="853" spans="1:10" outlineLevel="2" x14ac:dyDescent="0.2">
      <c r="A853" t="s">
        <v>1958</v>
      </c>
      <c r="B853" s="1">
        <v>45989</v>
      </c>
      <c r="C853" s="7">
        <v>45989</v>
      </c>
      <c r="D853" t="s">
        <v>27</v>
      </c>
      <c r="E853" s="2">
        <v>8664.5</v>
      </c>
      <c r="F853" s="6" t="s">
        <v>2666</v>
      </c>
      <c r="G853" t="s">
        <v>1944</v>
      </c>
      <c r="H853" s="6" t="s">
        <v>1959</v>
      </c>
      <c r="I853" t="str">
        <f>_xlfn.XLOOKUP(Table2[[#This Row],[Centro de coste]],Table13[CECO],Table13[DESCRIPCION],,0,)</f>
        <v>ADMINISTRACIÓN LOCAL MOCA</v>
      </c>
      <c r="J853" t="s">
        <v>2032</v>
      </c>
    </row>
    <row r="854" spans="1:10" outlineLevel="2" x14ac:dyDescent="0.2">
      <c r="A854" t="s">
        <v>1964</v>
      </c>
      <c r="B854" s="1">
        <v>45989</v>
      </c>
      <c r="C854" s="7">
        <v>45989</v>
      </c>
      <c r="D854" t="s">
        <v>13</v>
      </c>
      <c r="E854" s="2">
        <v>19503.04</v>
      </c>
      <c r="F854" s="6" t="s">
        <v>2666</v>
      </c>
      <c r="G854" t="s">
        <v>1944</v>
      </c>
      <c r="H854" s="6" t="s">
        <v>1965</v>
      </c>
      <c r="I854" t="str">
        <f>_xlfn.XLOOKUP(Table2[[#This Row],[Centro de coste]],Table13[CECO],Table13[DESCRIPCION],,0,)</f>
        <v>ADMINISTRACIÓN LOCAL MOCA</v>
      </c>
      <c r="J854" t="s">
        <v>2032</v>
      </c>
    </row>
    <row r="855" spans="1:10" outlineLevel="2" x14ac:dyDescent="0.2">
      <c r="A855" t="s">
        <v>2002</v>
      </c>
      <c r="B855" s="1">
        <v>45989</v>
      </c>
      <c r="C855" s="7">
        <v>45989</v>
      </c>
      <c r="D855" t="s">
        <v>27</v>
      </c>
      <c r="E855" s="2">
        <v>8664.5</v>
      </c>
      <c r="F855" s="6" t="s">
        <v>2666</v>
      </c>
      <c r="G855" t="s">
        <v>2003</v>
      </c>
      <c r="H855" s="6" t="s">
        <v>2004</v>
      </c>
      <c r="I855" t="str">
        <f>_xlfn.XLOOKUP(Table2[[#This Row],[Centro de coste]],Table13[CECO],Table13[DESCRIPCION],,0,)</f>
        <v>ADMINISTRACIÓN LOCAL SAN CARLOS</v>
      </c>
      <c r="J855" t="s">
        <v>2031</v>
      </c>
    </row>
    <row r="856" spans="1:10" outlineLevel="2" x14ac:dyDescent="0.2">
      <c r="A856" t="s">
        <v>2017</v>
      </c>
      <c r="B856" s="1">
        <v>45989</v>
      </c>
      <c r="C856" s="7">
        <v>45989</v>
      </c>
      <c r="D856" t="s">
        <v>30</v>
      </c>
      <c r="E856" s="2">
        <v>29275.33</v>
      </c>
      <c r="F856" s="6" t="s">
        <v>2666</v>
      </c>
      <c r="G856" t="s">
        <v>2018</v>
      </c>
      <c r="H856" s="6" t="s">
        <v>2019</v>
      </c>
      <c r="I856" t="str">
        <f>_xlfn.XLOOKUP(Table2[[#This Row],[Centro de coste]],Table13[CECO],Table13[DESCRIPCION],,0,)</f>
        <v>ADMINISTRACIÓN LOCAL SANTIAGO</v>
      </c>
      <c r="J856" t="s">
        <v>2032</v>
      </c>
    </row>
    <row r="857" spans="1:10" outlineLevel="2" x14ac:dyDescent="0.2">
      <c r="A857" t="s">
        <v>2020</v>
      </c>
      <c r="B857" s="1">
        <v>45989</v>
      </c>
      <c r="C857" s="7">
        <v>45989</v>
      </c>
      <c r="D857" t="s">
        <v>27</v>
      </c>
      <c r="E857" s="2">
        <v>8664.5</v>
      </c>
      <c r="F857" s="6" t="s">
        <v>2666</v>
      </c>
      <c r="G857" t="s">
        <v>2021</v>
      </c>
      <c r="H857" s="6" t="s">
        <v>2022</v>
      </c>
      <c r="I857" t="str">
        <f>_xlfn.XLOOKUP(Table2[[#This Row],[Centro de coste]],Table13[CECO],Table13[DESCRIPCION],,0,)</f>
        <v>ADMINISTRACIÓN LOCAL ZONA ORIENTAL</v>
      </c>
      <c r="J857" t="s">
        <v>2031</v>
      </c>
    </row>
    <row r="858" spans="1:10" outlineLevel="2" x14ac:dyDescent="0.2">
      <c r="A858" t="s">
        <v>2023</v>
      </c>
      <c r="B858" s="1">
        <v>45989</v>
      </c>
      <c r="C858" s="7">
        <v>45989</v>
      </c>
      <c r="D858" t="s">
        <v>13</v>
      </c>
      <c r="E858" s="2">
        <v>19503.04</v>
      </c>
      <c r="F858" s="6" t="s">
        <v>2666</v>
      </c>
      <c r="G858" t="s">
        <v>2021</v>
      </c>
      <c r="H858" s="6" t="s">
        <v>2024</v>
      </c>
      <c r="I858" t="str">
        <f>_xlfn.XLOOKUP(Table2[[#This Row],[Centro de coste]],Table13[CECO],Table13[DESCRIPCION],,0,)</f>
        <v>ADMINISTRACIÓN LOCAL ZONA ORIENTAL</v>
      </c>
      <c r="J858" t="s">
        <v>2031</v>
      </c>
    </row>
    <row r="859" spans="1:10" outlineLevel="2" x14ac:dyDescent="0.2">
      <c r="A859" t="s">
        <v>41</v>
      </c>
      <c r="B859" s="1">
        <v>45990</v>
      </c>
      <c r="C859" s="7">
        <v>45990</v>
      </c>
      <c r="D859" t="s">
        <v>42</v>
      </c>
      <c r="E859" s="2">
        <v>4634.57</v>
      </c>
      <c r="F859" s="6" t="s">
        <v>2666</v>
      </c>
      <c r="G859" t="s">
        <v>43</v>
      </c>
      <c r="H859" s="6" t="s">
        <v>44</v>
      </c>
      <c r="I859" t="str">
        <f>_xlfn.XLOOKUP(Table2[[#This Row],[Centro de coste]],Table13[CECO],Table13[DESCRIPCION],,0,)</f>
        <v>DEPTO. DE ADMINISTRACIÓN DE INVENTARIO</v>
      </c>
      <c r="J859" t="s">
        <v>2031</v>
      </c>
    </row>
    <row r="860" spans="1:10" outlineLevel="2" x14ac:dyDescent="0.2">
      <c r="A860" t="s">
        <v>45</v>
      </c>
      <c r="B860" s="1">
        <v>45990</v>
      </c>
      <c r="C860" s="7">
        <v>45990</v>
      </c>
      <c r="D860" t="s">
        <v>42</v>
      </c>
      <c r="E860" s="2">
        <v>4634.57</v>
      </c>
      <c r="F860" s="6" t="s">
        <v>2666</v>
      </c>
      <c r="G860" t="s">
        <v>43</v>
      </c>
      <c r="H860" s="6" t="s">
        <v>46</v>
      </c>
      <c r="I860" t="str">
        <f>_xlfn.XLOOKUP(Table2[[#This Row],[Centro de coste]],Table13[CECO],Table13[DESCRIPCION],,0,)</f>
        <v>DEPTO. DE ADMINISTRACIÓN DE INVENTARIO</v>
      </c>
      <c r="J860" t="s">
        <v>2031</v>
      </c>
    </row>
    <row r="861" spans="1:10" outlineLevel="2" x14ac:dyDescent="0.2">
      <c r="A861" t="s">
        <v>1280</v>
      </c>
      <c r="B861" s="1">
        <v>45990</v>
      </c>
      <c r="C861" s="7">
        <v>45990</v>
      </c>
      <c r="D861" t="s">
        <v>1281</v>
      </c>
      <c r="E861" s="2">
        <v>5829.15</v>
      </c>
      <c r="F861" s="6" t="s">
        <v>2666</v>
      </c>
      <c r="G861" t="s">
        <v>84</v>
      </c>
      <c r="H861" s="6" t="s">
        <v>1282</v>
      </c>
      <c r="I861" t="str">
        <f>_xlfn.XLOOKUP(Table2[[#This Row],[Centro de coste]],Table13[CECO],Table13[DESCRIPCION],,0,)</f>
        <v>DEPTO. INGENIERÍA Y SERVICIOS GENERALES</v>
      </c>
      <c r="J861" t="s">
        <v>2031</v>
      </c>
    </row>
    <row r="862" spans="1:10" outlineLevel="2" x14ac:dyDescent="0.2">
      <c r="A862" t="s">
        <v>1847</v>
      </c>
      <c r="B862" s="1">
        <v>45990</v>
      </c>
      <c r="C862" s="7">
        <v>45990</v>
      </c>
      <c r="D862" t="s">
        <v>332</v>
      </c>
      <c r="E862" s="2">
        <v>5829.15</v>
      </c>
      <c r="F862" s="6" t="s">
        <v>2666</v>
      </c>
      <c r="G862" t="s">
        <v>1840</v>
      </c>
      <c r="H862" s="6" t="s">
        <v>1848</v>
      </c>
      <c r="I862" t="str">
        <f>_xlfn.XLOOKUP(Table2[[#This Row],[Centro de coste]],Table13[CECO],Table13[DESCRIPCION],,0,)</f>
        <v>SUBDIRECCION DE FISCALIZACION</v>
      </c>
      <c r="J862" t="s">
        <v>2031</v>
      </c>
    </row>
    <row r="863" spans="1:10" outlineLevel="2" x14ac:dyDescent="0.2">
      <c r="A863" t="s">
        <v>1966</v>
      </c>
      <c r="B863" s="1">
        <v>45990</v>
      </c>
      <c r="C863" s="7">
        <v>45990</v>
      </c>
      <c r="D863" t="s">
        <v>42</v>
      </c>
      <c r="E863" s="2">
        <v>4634.57</v>
      </c>
      <c r="F863" s="6" t="s">
        <v>2666</v>
      </c>
      <c r="G863" t="s">
        <v>1944</v>
      </c>
      <c r="H863" s="6" t="s">
        <v>1967</v>
      </c>
      <c r="I863" t="str">
        <f>_xlfn.XLOOKUP(Table2[[#This Row],[Centro de coste]],Table13[CECO],Table13[DESCRIPCION],,0,)</f>
        <v>ADMINISTRACIÓN LOCAL MOCA</v>
      </c>
      <c r="J863" t="s">
        <v>2032</v>
      </c>
    </row>
    <row r="864" spans="1:10" outlineLevel="2" x14ac:dyDescent="0.2">
      <c r="A864" t="s">
        <v>1968</v>
      </c>
      <c r="B864" s="1">
        <v>45990</v>
      </c>
      <c r="C864" s="7">
        <v>45990</v>
      </c>
      <c r="D864" t="s">
        <v>42</v>
      </c>
      <c r="E864" s="2">
        <v>4634.57</v>
      </c>
      <c r="F864" s="6" t="s">
        <v>2666</v>
      </c>
      <c r="G864" t="s">
        <v>1944</v>
      </c>
      <c r="H864" s="6" t="s">
        <v>1969</v>
      </c>
      <c r="I864" t="str">
        <f>_xlfn.XLOOKUP(Table2[[#This Row],[Centro de coste]],Table13[CECO],Table13[DESCRIPCION],,0,)</f>
        <v>ADMINISTRACIÓN LOCAL MOCA</v>
      </c>
      <c r="J864" t="s">
        <v>2032</v>
      </c>
    </row>
    <row r="865" spans="1:10" outlineLevel="2" x14ac:dyDescent="0.2">
      <c r="A865" t="s">
        <v>1960</v>
      </c>
      <c r="B865" s="1">
        <v>45993</v>
      </c>
      <c r="C865" s="7">
        <v>45993</v>
      </c>
      <c r="D865" t="s">
        <v>27</v>
      </c>
      <c r="E865" s="2">
        <v>18408</v>
      </c>
      <c r="F865" s="6" t="s">
        <v>2666</v>
      </c>
      <c r="G865" t="s">
        <v>1944</v>
      </c>
      <c r="H865" s="6" t="s">
        <v>1961</v>
      </c>
      <c r="I865" t="str">
        <f>_xlfn.XLOOKUP(Table2[[#This Row],[Centro de coste]],Table13[CECO],Table13[DESCRIPCION],,0,)</f>
        <v>ADMINISTRACIÓN LOCAL MOCA</v>
      </c>
      <c r="J865" t="s">
        <v>2032</v>
      </c>
    </row>
    <row r="866" spans="1:10" outlineLevel="2" x14ac:dyDescent="0.2">
      <c r="A866" t="s">
        <v>1505</v>
      </c>
      <c r="B866" s="1">
        <v>45999</v>
      </c>
      <c r="C866" s="7">
        <v>45999</v>
      </c>
      <c r="D866" t="s">
        <v>1506</v>
      </c>
      <c r="E866" s="2">
        <v>2919.8</v>
      </c>
      <c r="F866" s="6" t="s">
        <v>2666</v>
      </c>
      <c r="G866" t="s">
        <v>1357</v>
      </c>
      <c r="H866" s="6" t="s">
        <v>1507</v>
      </c>
      <c r="I866" t="str">
        <f>_xlfn.XLOOKUP(Table2[[#This Row],[Centro de coste]],Table13[CECO],Table13[DESCRIPCION],,0,)</f>
        <v>GERENCIA TECNOLOGÍA INF Y COMUNICACIONES</v>
      </c>
      <c r="J866" t="s">
        <v>2031</v>
      </c>
    </row>
    <row r="867" spans="1:10" ht="12" customHeight="1" outlineLevel="2" x14ac:dyDescent="0.2">
      <c r="A867" t="s">
        <v>1508</v>
      </c>
      <c r="B867" s="1">
        <v>45999</v>
      </c>
      <c r="C867" s="7">
        <v>45999</v>
      </c>
      <c r="D867" t="s">
        <v>1506</v>
      </c>
      <c r="E867" s="2">
        <v>2919.8</v>
      </c>
      <c r="F867" s="6" t="s">
        <v>2666</v>
      </c>
      <c r="G867" t="s">
        <v>1357</v>
      </c>
      <c r="H867" s="6" t="s">
        <v>1509</v>
      </c>
      <c r="I867" t="str">
        <f>_xlfn.XLOOKUP(Table2[[#This Row],[Centro de coste]],Table13[CECO],Table13[DESCRIPCION],,0,)</f>
        <v>GERENCIA TECNOLOGÍA INF Y COMUNICACIONES</v>
      </c>
      <c r="J867" t="s">
        <v>2031</v>
      </c>
    </row>
    <row r="868" spans="1:10" outlineLevel="2" x14ac:dyDescent="0.2">
      <c r="A868" t="s">
        <v>1510</v>
      </c>
      <c r="B868" s="1">
        <v>45999</v>
      </c>
      <c r="C868" s="7">
        <v>45999</v>
      </c>
      <c r="D868" t="s">
        <v>1506</v>
      </c>
      <c r="E868" s="2">
        <v>2919.8</v>
      </c>
      <c r="F868" s="6" t="s">
        <v>2666</v>
      </c>
      <c r="G868" t="s">
        <v>1357</v>
      </c>
      <c r="H868" s="6" t="s">
        <v>1511</v>
      </c>
      <c r="I868" t="str">
        <f>_xlfn.XLOOKUP(Table2[[#This Row],[Centro de coste]],Table13[CECO],Table13[DESCRIPCION],,0,)</f>
        <v>GERENCIA TECNOLOGÍA INF Y COMUNICACIONES</v>
      </c>
      <c r="J868" t="s">
        <v>2031</v>
      </c>
    </row>
    <row r="869" spans="1:10" outlineLevel="2" x14ac:dyDescent="0.2">
      <c r="A869" t="s">
        <v>1512</v>
      </c>
      <c r="B869" s="1">
        <v>45999</v>
      </c>
      <c r="C869" s="7">
        <v>45999</v>
      </c>
      <c r="D869" t="s">
        <v>1506</v>
      </c>
      <c r="E869" s="2">
        <v>2919.8</v>
      </c>
      <c r="F869" s="6" t="s">
        <v>2666</v>
      </c>
      <c r="G869" t="s">
        <v>1357</v>
      </c>
      <c r="H869" s="6" t="s">
        <v>1513</v>
      </c>
      <c r="I869" t="str">
        <f>_xlfn.XLOOKUP(Table2[[#This Row],[Centro de coste]],Table13[CECO],Table13[DESCRIPCION],,0,)</f>
        <v>GERENCIA TECNOLOGÍA INF Y COMUNICACIONES</v>
      </c>
      <c r="J869" t="s">
        <v>2031</v>
      </c>
    </row>
    <row r="870" spans="1:10" outlineLevel="2" x14ac:dyDescent="0.2">
      <c r="A870" t="s">
        <v>1514</v>
      </c>
      <c r="B870" s="1">
        <v>45999</v>
      </c>
      <c r="C870" s="7">
        <v>45999</v>
      </c>
      <c r="D870" t="s">
        <v>1506</v>
      </c>
      <c r="E870" s="2">
        <v>2919.82</v>
      </c>
      <c r="F870" s="6" t="s">
        <v>2666</v>
      </c>
      <c r="G870" t="s">
        <v>1357</v>
      </c>
      <c r="H870" s="6" t="s">
        <v>1515</v>
      </c>
      <c r="I870" t="str">
        <f>_xlfn.XLOOKUP(Table2[[#This Row],[Centro de coste]],Table13[CECO],Table13[DESCRIPCION],,0,)</f>
        <v>GERENCIA TECNOLOGÍA INF Y COMUNICACIONES</v>
      </c>
      <c r="J870" t="s">
        <v>2031</v>
      </c>
    </row>
    <row r="871" spans="1:10" outlineLevel="2" x14ac:dyDescent="0.2">
      <c r="A871" t="s">
        <v>546</v>
      </c>
      <c r="B871" s="1">
        <v>46000</v>
      </c>
      <c r="C871" s="7">
        <v>46000</v>
      </c>
      <c r="D871" t="s">
        <v>547</v>
      </c>
      <c r="E871" s="2">
        <v>10195.200000000001</v>
      </c>
      <c r="F871" s="6" t="s">
        <v>2666</v>
      </c>
      <c r="G871" t="s">
        <v>84</v>
      </c>
      <c r="H871" s="6" t="s">
        <v>548</v>
      </c>
      <c r="I871" t="str">
        <f>_xlfn.XLOOKUP(Table2[[#This Row],[Centro de coste]],Table13[CECO],Table13[DESCRIPCION],,0,)</f>
        <v>DEPTO. INGENIERÍA Y SERVICIOS GENERALES</v>
      </c>
      <c r="J871" t="s">
        <v>2031</v>
      </c>
    </row>
    <row r="872" spans="1:10" outlineLevel="2" x14ac:dyDescent="0.2">
      <c r="A872" t="s">
        <v>549</v>
      </c>
      <c r="B872" s="1">
        <v>46000</v>
      </c>
      <c r="C872" s="7">
        <v>46000</v>
      </c>
      <c r="D872" t="s">
        <v>547</v>
      </c>
      <c r="E872" s="2">
        <v>10195.200000000001</v>
      </c>
      <c r="F872" s="6" t="s">
        <v>2666</v>
      </c>
      <c r="G872" t="s">
        <v>84</v>
      </c>
      <c r="H872" s="6" t="s">
        <v>550</v>
      </c>
      <c r="I872" t="str">
        <f>_xlfn.XLOOKUP(Table2[[#This Row],[Centro de coste]],Table13[CECO],Table13[DESCRIPCION],,0,)</f>
        <v>DEPTO. INGENIERÍA Y SERVICIOS GENERALES</v>
      </c>
      <c r="J872" t="s">
        <v>2031</v>
      </c>
    </row>
    <row r="873" spans="1:10" outlineLevel="2" x14ac:dyDescent="0.2">
      <c r="A873" t="s">
        <v>551</v>
      </c>
      <c r="B873" s="1">
        <v>46000</v>
      </c>
      <c r="C873" s="7">
        <v>46000</v>
      </c>
      <c r="D873" t="s">
        <v>547</v>
      </c>
      <c r="E873" s="2">
        <v>10195.200000000001</v>
      </c>
      <c r="F873" s="6" t="s">
        <v>2666</v>
      </c>
      <c r="G873" t="s">
        <v>84</v>
      </c>
      <c r="H873" s="6" t="s">
        <v>552</v>
      </c>
      <c r="I873" t="str">
        <f>_xlfn.XLOOKUP(Table2[[#This Row],[Centro de coste]],Table13[CECO],Table13[DESCRIPCION],,0,)</f>
        <v>DEPTO. INGENIERÍA Y SERVICIOS GENERALES</v>
      </c>
      <c r="J873" t="s">
        <v>2031</v>
      </c>
    </row>
    <row r="874" spans="1:10" outlineLevel="2" x14ac:dyDescent="0.2">
      <c r="A874" t="s">
        <v>553</v>
      </c>
      <c r="B874" s="1">
        <v>46000</v>
      </c>
      <c r="C874" s="7">
        <v>46000</v>
      </c>
      <c r="D874" t="s">
        <v>547</v>
      </c>
      <c r="E874" s="2">
        <v>10195.200000000001</v>
      </c>
      <c r="F874" s="6" t="s">
        <v>2666</v>
      </c>
      <c r="G874" t="s">
        <v>84</v>
      </c>
      <c r="H874" s="6" t="s">
        <v>554</v>
      </c>
      <c r="I874" t="str">
        <f>_xlfn.XLOOKUP(Table2[[#This Row],[Centro de coste]],Table13[CECO],Table13[DESCRIPCION],,0,)</f>
        <v>DEPTO. INGENIERÍA Y SERVICIOS GENERALES</v>
      </c>
      <c r="J874" t="s">
        <v>2031</v>
      </c>
    </row>
    <row r="875" spans="1:10" outlineLevel="2" x14ac:dyDescent="0.2">
      <c r="A875" t="s">
        <v>555</v>
      </c>
      <c r="B875" s="1">
        <v>46000</v>
      </c>
      <c r="C875" s="7">
        <v>46000</v>
      </c>
      <c r="D875" t="s">
        <v>547</v>
      </c>
      <c r="E875" s="2">
        <v>10195.200000000001</v>
      </c>
      <c r="F875" s="6" t="s">
        <v>2666</v>
      </c>
      <c r="G875" t="s">
        <v>84</v>
      </c>
      <c r="H875" s="6" t="s">
        <v>556</v>
      </c>
      <c r="I875" t="str">
        <f>_xlfn.XLOOKUP(Table2[[#This Row],[Centro de coste]],Table13[CECO],Table13[DESCRIPCION],,0,)</f>
        <v>DEPTO. INGENIERÍA Y SERVICIOS GENERALES</v>
      </c>
      <c r="J875" t="s">
        <v>2031</v>
      </c>
    </row>
    <row r="876" spans="1:10" outlineLevel="2" x14ac:dyDescent="0.2">
      <c r="A876" t="s">
        <v>557</v>
      </c>
      <c r="B876" s="1">
        <v>46000</v>
      </c>
      <c r="C876" s="7">
        <v>46000</v>
      </c>
      <c r="D876" t="s">
        <v>547</v>
      </c>
      <c r="E876" s="2">
        <v>10195.200000000001</v>
      </c>
      <c r="F876" s="6" t="s">
        <v>2666</v>
      </c>
      <c r="G876" t="s">
        <v>84</v>
      </c>
      <c r="H876" s="6" t="s">
        <v>558</v>
      </c>
      <c r="I876" t="str">
        <f>_xlfn.XLOOKUP(Table2[[#This Row],[Centro de coste]],Table13[CECO],Table13[DESCRIPCION],,0,)</f>
        <v>DEPTO. INGENIERÍA Y SERVICIOS GENERALES</v>
      </c>
      <c r="J876" t="s">
        <v>2031</v>
      </c>
    </row>
    <row r="877" spans="1:10" outlineLevel="2" x14ac:dyDescent="0.2">
      <c r="A877" t="s">
        <v>559</v>
      </c>
      <c r="B877" s="1">
        <v>46000</v>
      </c>
      <c r="C877" s="7">
        <v>46000</v>
      </c>
      <c r="D877" t="s">
        <v>547</v>
      </c>
      <c r="E877" s="2">
        <v>10195.200000000001</v>
      </c>
      <c r="F877" s="6" t="s">
        <v>2666</v>
      </c>
      <c r="G877" t="s">
        <v>84</v>
      </c>
      <c r="H877" s="6" t="s">
        <v>560</v>
      </c>
      <c r="I877" t="str">
        <f>_xlfn.XLOOKUP(Table2[[#This Row],[Centro de coste]],Table13[CECO],Table13[DESCRIPCION],,0,)</f>
        <v>DEPTO. INGENIERÍA Y SERVICIOS GENERALES</v>
      </c>
      <c r="J877" t="s">
        <v>2031</v>
      </c>
    </row>
    <row r="878" spans="1:10" outlineLevel="2" x14ac:dyDescent="0.2">
      <c r="A878" t="s">
        <v>561</v>
      </c>
      <c r="B878" s="1">
        <v>46000</v>
      </c>
      <c r="C878" s="7">
        <v>46000</v>
      </c>
      <c r="D878" t="s">
        <v>547</v>
      </c>
      <c r="E878" s="2">
        <v>10195.200000000001</v>
      </c>
      <c r="F878" s="6" t="s">
        <v>2666</v>
      </c>
      <c r="G878" t="s">
        <v>84</v>
      </c>
      <c r="H878" s="6" t="s">
        <v>562</v>
      </c>
      <c r="I878" t="str">
        <f>_xlfn.XLOOKUP(Table2[[#This Row],[Centro de coste]],Table13[CECO],Table13[DESCRIPCION],,0,)</f>
        <v>DEPTO. INGENIERÍA Y SERVICIOS GENERALES</v>
      </c>
      <c r="J878" t="s">
        <v>2031</v>
      </c>
    </row>
    <row r="879" spans="1:10" outlineLevel="2" x14ac:dyDescent="0.2">
      <c r="A879" t="s">
        <v>563</v>
      </c>
      <c r="B879" s="1">
        <v>46000</v>
      </c>
      <c r="C879" s="7">
        <v>46000</v>
      </c>
      <c r="D879" t="s">
        <v>547</v>
      </c>
      <c r="E879" s="2">
        <v>10195.200000000001</v>
      </c>
      <c r="F879" s="6" t="s">
        <v>2666</v>
      </c>
      <c r="G879" t="s">
        <v>84</v>
      </c>
      <c r="H879" s="6" t="s">
        <v>564</v>
      </c>
      <c r="I879" t="str">
        <f>_xlfn.XLOOKUP(Table2[[#This Row],[Centro de coste]],Table13[CECO],Table13[DESCRIPCION],,0,)</f>
        <v>DEPTO. INGENIERÍA Y SERVICIOS GENERALES</v>
      </c>
      <c r="J879" t="s">
        <v>2031</v>
      </c>
    </row>
    <row r="880" spans="1:10" outlineLevel="2" x14ac:dyDescent="0.2">
      <c r="A880" t="s">
        <v>565</v>
      </c>
      <c r="B880" s="1">
        <v>46000</v>
      </c>
      <c r="C880" s="7">
        <v>46000</v>
      </c>
      <c r="D880" t="s">
        <v>370</v>
      </c>
      <c r="E880" s="2">
        <v>8800</v>
      </c>
      <c r="F880" s="6" t="s">
        <v>2666</v>
      </c>
      <c r="G880" t="s">
        <v>84</v>
      </c>
      <c r="H880" s="6" t="s">
        <v>566</v>
      </c>
      <c r="I880" t="str">
        <f>_xlfn.XLOOKUP(Table2[[#This Row],[Centro de coste]],Table13[CECO],Table13[DESCRIPCION],,0,)</f>
        <v>DEPTO. INGENIERÍA Y SERVICIOS GENERALES</v>
      </c>
      <c r="J880" t="s">
        <v>2031</v>
      </c>
    </row>
    <row r="881" spans="1:10" outlineLevel="2" x14ac:dyDescent="0.2">
      <c r="A881" t="s">
        <v>2005</v>
      </c>
      <c r="B881" s="1">
        <v>46000</v>
      </c>
      <c r="C881" s="7">
        <v>46000</v>
      </c>
      <c r="D881" t="s">
        <v>2006</v>
      </c>
      <c r="E881" s="2">
        <v>9050</v>
      </c>
      <c r="F881" s="6" t="s">
        <v>2666</v>
      </c>
      <c r="G881" t="s">
        <v>2003</v>
      </c>
      <c r="H881" s="6" t="s">
        <v>2007</v>
      </c>
      <c r="I881" t="str">
        <f>_xlfn.XLOOKUP(Table2[[#This Row],[Centro de coste]],Table13[CECO],Table13[DESCRIPCION],,0,)</f>
        <v>ADMINISTRACIÓN LOCAL SAN CARLOS</v>
      </c>
      <c r="J881" t="s">
        <v>2031</v>
      </c>
    </row>
    <row r="882" spans="1:10" outlineLevel="2" x14ac:dyDescent="0.2">
      <c r="A882" t="s">
        <v>2008</v>
      </c>
      <c r="B882" s="1">
        <v>46000</v>
      </c>
      <c r="C882" s="7">
        <v>46000</v>
      </c>
      <c r="D882" t="s">
        <v>2006</v>
      </c>
      <c r="E882" s="2">
        <v>9050</v>
      </c>
      <c r="F882" s="6" t="s">
        <v>2666</v>
      </c>
      <c r="G882" t="s">
        <v>2003</v>
      </c>
      <c r="H882" s="6" t="s">
        <v>2009</v>
      </c>
      <c r="I882" t="str">
        <f>_xlfn.XLOOKUP(Table2[[#This Row],[Centro de coste]],Table13[CECO],Table13[DESCRIPCION],,0,)</f>
        <v>ADMINISTRACIÓN LOCAL SAN CARLOS</v>
      </c>
      <c r="J882" t="s">
        <v>2031</v>
      </c>
    </row>
    <row r="883" spans="1:10" outlineLevel="2" x14ac:dyDescent="0.2">
      <c r="A883" t="s">
        <v>1469</v>
      </c>
      <c r="B883" s="1">
        <v>46002</v>
      </c>
      <c r="C883" s="7">
        <v>46002</v>
      </c>
      <c r="D883" t="s">
        <v>1470</v>
      </c>
      <c r="E883" s="2">
        <v>284981.8</v>
      </c>
      <c r="F883" s="6" t="s">
        <v>2666</v>
      </c>
      <c r="G883" t="s">
        <v>1357</v>
      </c>
      <c r="H883" s="6" t="s">
        <v>1471</v>
      </c>
      <c r="I883" t="str">
        <f>_xlfn.XLOOKUP(Table2[[#This Row],[Centro de coste]],Table13[CECO],Table13[DESCRIPCION],,0,)</f>
        <v>GERENCIA TECNOLOGÍA INF Y COMUNICACIONES</v>
      </c>
      <c r="J883" t="s">
        <v>2031</v>
      </c>
    </row>
    <row r="884" spans="1:10" outlineLevel="2" x14ac:dyDescent="0.2">
      <c r="A884" t="s">
        <v>1472</v>
      </c>
      <c r="B884" s="1">
        <v>46002</v>
      </c>
      <c r="C884" s="7">
        <v>46002</v>
      </c>
      <c r="D884" t="s">
        <v>1470</v>
      </c>
      <c r="E884" s="2">
        <v>284981.8</v>
      </c>
      <c r="F884" s="6" t="s">
        <v>2666</v>
      </c>
      <c r="G884" t="s">
        <v>1357</v>
      </c>
      <c r="H884" s="6" t="s">
        <v>1473</v>
      </c>
      <c r="I884" t="str">
        <f>_xlfn.XLOOKUP(Table2[[#This Row],[Centro de coste]],Table13[CECO],Table13[DESCRIPCION],,0,)</f>
        <v>GERENCIA TECNOLOGÍA INF Y COMUNICACIONES</v>
      </c>
      <c r="J884" t="s">
        <v>2031</v>
      </c>
    </row>
    <row r="885" spans="1:10" outlineLevel="2" x14ac:dyDescent="0.2">
      <c r="A885" t="s">
        <v>1359</v>
      </c>
      <c r="B885" s="1">
        <v>46010</v>
      </c>
      <c r="C885" s="7">
        <v>46010</v>
      </c>
      <c r="D885" t="s">
        <v>1360</v>
      </c>
      <c r="E885" s="2">
        <v>4900576.2699999996</v>
      </c>
      <c r="F885" s="6" t="s">
        <v>2666</v>
      </c>
      <c r="G885" t="s">
        <v>1357</v>
      </c>
      <c r="H885" s="6" t="s">
        <v>1361</v>
      </c>
      <c r="I885" t="str">
        <f>_xlfn.XLOOKUP(Table2[[#This Row],[Centro de coste]],Table13[CECO],Table13[DESCRIPCION],,0,)</f>
        <v>GERENCIA TECNOLOGÍA INF Y COMUNICACIONES</v>
      </c>
      <c r="J885" t="s">
        <v>2031</v>
      </c>
    </row>
    <row r="886" spans="1:10" outlineLevel="2" x14ac:dyDescent="0.2">
      <c r="A886" t="s">
        <v>1362</v>
      </c>
      <c r="B886" s="1">
        <v>46010</v>
      </c>
      <c r="C886" s="7">
        <v>46010</v>
      </c>
      <c r="D886" t="s">
        <v>1363</v>
      </c>
      <c r="E886" s="2">
        <v>2723523.8</v>
      </c>
      <c r="F886" s="6" t="s">
        <v>2666</v>
      </c>
      <c r="G886" t="s">
        <v>1357</v>
      </c>
      <c r="H886" s="6" t="s">
        <v>1364</v>
      </c>
      <c r="I886" t="str">
        <f>_xlfn.XLOOKUP(Table2[[#This Row],[Centro de coste]],Table13[CECO],Table13[DESCRIPCION],,0,)</f>
        <v>GERENCIA TECNOLOGÍA INF Y COMUNICACIONES</v>
      </c>
      <c r="J886" t="s">
        <v>2031</v>
      </c>
    </row>
    <row r="887" spans="1:10" outlineLevel="2" x14ac:dyDescent="0.2">
      <c r="A887" t="s">
        <v>1365</v>
      </c>
      <c r="B887" s="1">
        <v>46010</v>
      </c>
      <c r="C887" s="7">
        <v>46010</v>
      </c>
      <c r="D887" t="s">
        <v>1366</v>
      </c>
      <c r="E887" s="2">
        <v>10154531.300000001</v>
      </c>
      <c r="F887" s="6" t="s">
        <v>2666</v>
      </c>
      <c r="G887" t="s">
        <v>1357</v>
      </c>
      <c r="H887" s="6" t="s">
        <v>1367</v>
      </c>
      <c r="I887" t="str">
        <f>_xlfn.XLOOKUP(Table2[[#This Row],[Centro de coste]],Table13[CECO],Table13[DESCRIPCION],,0,)</f>
        <v>GERENCIA TECNOLOGÍA INF Y COMUNICACIONES</v>
      </c>
      <c r="J887" t="s">
        <v>2031</v>
      </c>
    </row>
    <row r="888" spans="1:10" outlineLevel="2" x14ac:dyDescent="0.2">
      <c r="A888" t="s">
        <v>1487</v>
      </c>
      <c r="B888" s="1">
        <v>46010</v>
      </c>
      <c r="C888" s="7">
        <v>46010</v>
      </c>
      <c r="D888" t="s">
        <v>1488</v>
      </c>
      <c r="E888" s="2">
        <v>4415568.08</v>
      </c>
      <c r="F888" s="6" t="s">
        <v>2666</v>
      </c>
      <c r="G888" t="s">
        <v>1357</v>
      </c>
      <c r="H888" s="6" t="s">
        <v>1489</v>
      </c>
      <c r="I888" t="str">
        <f>_xlfn.XLOOKUP(Table2[[#This Row],[Centro de coste]],Table13[CECO],Table13[DESCRIPCION],,0,)</f>
        <v>GERENCIA TECNOLOGÍA INF Y COMUNICACIONES</v>
      </c>
      <c r="J888" t="s">
        <v>2031</v>
      </c>
    </row>
    <row r="889" spans="1:10" outlineLevel="2" x14ac:dyDescent="0.2">
      <c r="A889" t="s">
        <v>1490</v>
      </c>
      <c r="B889" s="1">
        <v>46010</v>
      </c>
      <c r="C889" s="7">
        <v>46010</v>
      </c>
      <c r="D889" t="s">
        <v>1491</v>
      </c>
      <c r="E889" s="2">
        <v>564395.92000000004</v>
      </c>
      <c r="F889" s="6" t="s">
        <v>2666</v>
      </c>
      <c r="G889" t="s">
        <v>1357</v>
      </c>
      <c r="H889" s="6" t="s">
        <v>1492</v>
      </c>
      <c r="I889" t="str">
        <f>_xlfn.XLOOKUP(Table2[[#This Row],[Centro de coste]],Table13[CECO],Table13[DESCRIPCION],,0,)</f>
        <v>GERENCIA TECNOLOGÍA INF Y COMUNICACIONES</v>
      </c>
      <c r="J889" t="s">
        <v>2031</v>
      </c>
    </row>
    <row r="890" spans="1:10" outlineLevel="2" x14ac:dyDescent="0.2">
      <c r="A890" t="s">
        <v>1493</v>
      </c>
      <c r="B890" s="1">
        <v>46010</v>
      </c>
      <c r="C890" s="7">
        <v>46010</v>
      </c>
      <c r="D890" t="s">
        <v>1494</v>
      </c>
      <c r="E890" s="2">
        <v>1927307.2</v>
      </c>
      <c r="F890" s="6" t="s">
        <v>2666</v>
      </c>
      <c r="G890" t="s">
        <v>1357</v>
      </c>
      <c r="H890" s="6" t="s">
        <v>1495</v>
      </c>
      <c r="I890" t="str">
        <f>_xlfn.XLOOKUP(Table2[[#This Row],[Centro de coste]],Table13[CECO],Table13[DESCRIPCION],,0,)</f>
        <v>GERENCIA TECNOLOGÍA INF Y COMUNICACIONES</v>
      </c>
      <c r="J890" t="s">
        <v>2031</v>
      </c>
    </row>
    <row r="891" spans="1:10" outlineLevel="2" x14ac:dyDescent="0.2">
      <c r="A891" t="s">
        <v>1496</v>
      </c>
      <c r="B891" s="1">
        <v>46010</v>
      </c>
      <c r="C891" s="7">
        <v>46010</v>
      </c>
      <c r="D891" t="s">
        <v>1497</v>
      </c>
      <c r="E891" s="2">
        <v>1032486</v>
      </c>
      <c r="F891" s="6" t="s">
        <v>2666</v>
      </c>
      <c r="G891" t="s">
        <v>1357</v>
      </c>
      <c r="H891" s="6" t="s">
        <v>1498</v>
      </c>
      <c r="I891" t="str">
        <f>_xlfn.XLOOKUP(Table2[[#This Row],[Centro de coste]],Table13[CECO],Table13[DESCRIPCION],,0,)</f>
        <v>GERENCIA TECNOLOGÍA INF Y COMUNICACIONES</v>
      </c>
      <c r="J891" t="s">
        <v>2031</v>
      </c>
    </row>
    <row r="892" spans="1:10" outlineLevel="2" x14ac:dyDescent="0.2">
      <c r="A892" t="s">
        <v>1499</v>
      </c>
      <c r="B892" s="1">
        <v>46010</v>
      </c>
      <c r="C892" s="7">
        <v>46010</v>
      </c>
      <c r="D892" t="s">
        <v>1500</v>
      </c>
      <c r="E892" s="2">
        <v>2169287.88</v>
      </c>
      <c r="F892" s="6" t="s">
        <v>2666</v>
      </c>
      <c r="G892" t="s">
        <v>1357</v>
      </c>
      <c r="H892" s="6" t="s">
        <v>1501</v>
      </c>
      <c r="I892" t="str">
        <f>_xlfn.XLOOKUP(Table2[[#This Row],[Centro de coste]],Table13[CECO],Table13[DESCRIPCION],,0,)</f>
        <v>GERENCIA TECNOLOGÍA INF Y COMUNICACIONES</v>
      </c>
      <c r="J892" t="s">
        <v>2031</v>
      </c>
    </row>
    <row r="893" spans="1:10" outlineLevel="2" x14ac:dyDescent="0.2">
      <c r="A893" t="s">
        <v>817</v>
      </c>
      <c r="B893" s="1">
        <v>46013</v>
      </c>
      <c r="C893" s="7">
        <v>46013</v>
      </c>
      <c r="D893" t="s">
        <v>818</v>
      </c>
      <c r="E893" s="2">
        <v>297360</v>
      </c>
      <c r="F893" s="6" t="s">
        <v>2666</v>
      </c>
      <c r="G893" t="s">
        <v>84</v>
      </c>
      <c r="H893" s="6" t="s">
        <v>819</v>
      </c>
      <c r="I893" t="str">
        <f>_xlfn.XLOOKUP(Table2[[#This Row],[Centro de coste]],Table13[CECO],Table13[DESCRIPCION],,0,)</f>
        <v>DEPTO. INGENIERÍA Y SERVICIOS GENERALES</v>
      </c>
      <c r="J893" t="s">
        <v>2031</v>
      </c>
    </row>
    <row r="894" spans="1:10" outlineLevel="2" x14ac:dyDescent="0.2">
      <c r="A894" t="s">
        <v>1474</v>
      </c>
      <c r="B894" s="1">
        <v>46014</v>
      </c>
      <c r="C894" s="7">
        <v>46014</v>
      </c>
      <c r="D894" t="s">
        <v>1475</v>
      </c>
      <c r="E894" s="2">
        <v>4538650.5199999996</v>
      </c>
      <c r="F894" s="6" t="s">
        <v>2666</v>
      </c>
      <c r="G894" t="s">
        <v>1357</v>
      </c>
      <c r="H894" s="6" t="s">
        <v>1476</v>
      </c>
      <c r="I894" t="str">
        <f>_xlfn.XLOOKUP(Table2[[#This Row],[Centro de coste]],Table13[CECO],Table13[DESCRIPCION],,0,)</f>
        <v>GERENCIA TECNOLOGÍA INF Y COMUNICACIONES</v>
      </c>
      <c r="J894" t="s">
        <v>2031</v>
      </c>
    </row>
    <row r="895" spans="1:10" outlineLevel="2" x14ac:dyDescent="0.2">
      <c r="A895" t="s">
        <v>1477</v>
      </c>
      <c r="B895" s="1">
        <v>46014</v>
      </c>
      <c r="C895" s="7">
        <v>46014</v>
      </c>
      <c r="D895" t="s">
        <v>1475</v>
      </c>
      <c r="E895" s="2">
        <v>4538650.5199999996</v>
      </c>
      <c r="F895" s="6" t="s">
        <v>2666</v>
      </c>
      <c r="G895" t="s">
        <v>1357</v>
      </c>
      <c r="H895" s="6" t="s">
        <v>1478</v>
      </c>
      <c r="I895" t="str">
        <f>_xlfn.XLOOKUP(Table2[[#This Row],[Centro de coste]],Table13[CECO],Table13[DESCRIPCION],,0,)</f>
        <v>GERENCIA TECNOLOGÍA INF Y COMUNICACIONES</v>
      </c>
      <c r="J895" t="s">
        <v>2031</v>
      </c>
    </row>
    <row r="896" spans="1:10" outlineLevel="2" x14ac:dyDescent="0.2">
      <c r="A896" t="s">
        <v>1283</v>
      </c>
      <c r="B896" s="1">
        <v>46022</v>
      </c>
      <c r="C896" s="7">
        <v>46022</v>
      </c>
      <c r="D896" t="s">
        <v>1284</v>
      </c>
      <c r="E896" s="2">
        <v>5900</v>
      </c>
      <c r="F896" s="6" t="s">
        <v>2666</v>
      </c>
      <c r="G896" t="s">
        <v>84</v>
      </c>
      <c r="H896" s="6" t="s">
        <v>1285</v>
      </c>
      <c r="I896" t="str">
        <f>_xlfn.XLOOKUP(Table2[[#This Row],[Centro de coste]],Table13[CECO],Table13[DESCRIPCION],,0,)</f>
        <v>DEPTO. INGENIERÍA Y SERVICIOS GENERALES</v>
      </c>
      <c r="J896" t="s">
        <v>2031</v>
      </c>
    </row>
    <row r="897" spans="1:10" outlineLevel="2" x14ac:dyDescent="0.2">
      <c r="A897" t="s">
        <v>1286</v>
      </c>
      <c r="B897" s="1">
        <v>46022</v>
      </c>
      <c r="C897" s="7">
        <v>46022</v>
      </c>
      <c r="D897" t="s">
        <v>1284</v>
      </c>
      <c r="E897" s="2">
        <v>5900</v>
      </c>
      <c r="F897" s="6" t="s">
        <v>2666</v>
      </c>
      <c r="G897" t="s">
        <v>84</v>
      </c>
      <c r="H897" s="6" t="s">
        <v>1287</v>
      </c>
      <c r="I897" t="str">
        <f>_xlfn.XLOOKUP(Table2[[#This Row],[Centro de coste]],Table13[CECO],Table13[DESCRIPCION],,0,)</f>
        <v>DEPTO. INGENIERÍA Y SERVICIOS GENERALES</v>
      </c>
      <c r="J897" t="s">
        <v>2031</v>
      </c>
    </row>
    <row r="898" spans="1:10" outlineLevel="2" x14ac:dyDescent="0.2">
      <c r="A898" t="s">
        <v>1288</v>
      </c>
      <c r="B898" s="1">
        <v>46022</v>
      </c>
      <c r="C898" s="7">
        <v>46022</v>
      </c>
      <c r="D898" t="s">
        <v>1284</v>
      </c>
      <c r="E898" s="2">
        <v>5900</v>
      </c>
      <c r="F898" s="6" t="s">
        <v>2666</v>
      </c>
      <c r="G898" t="s">
        <v>84</v>
      </c>
      <c r="H898" s="6" t="s">
        <v>1289</v>
      </c>
      <c r="I898" t="str">
        <f>_xlfn.XLOOKUP(Table2[[#This Row],[Centro de coste]],Table13[CECO],Table13[DESCRIPCION],,0,)</f>
        <v>DEPTO. INGENIERÍA Y SERVICIOS GENERALES</v>
      </c>
      <c r="J898" t="s">
        <v>2031</v>
      </c>
    </row>
    <row r="899" spans="1:10" outlineLevel="2" x14ac:dyDescent="0.2">
      <c r="A899" t="s">
        <v>1290</v>
      </c>
      <c r="B899" s="1">
        <v>46022</v>
      </c>
      <c r="C899" s="7">
        <v>46022</v>
      </c>
      <c r="D899" t="s">
        <v>1284</v>
      </c>
      <c r="E899" s="2">
        <v>5900</v>
      </c>
      <c r="F899" s="6" t="s">
        <v>2666</v>
      </c>
      <c r="G899" t="s">
        <v>84</v>
      </c>
      <c r="H899" s="6" t="s">
        <v>1291</v>
      </c>
      <c r="I899" t="str">
        <f>_xlfn.XLOOKUP(Table2[[#This Row],[Centro de coste]],Table13[CECO],Table13[DESCRIPCION],,0,)</f>
        <v>DEPTO. INGENIERÍA Y SERVICIOS GENERALES</v>
      </c>
      <c r="J899" t="s">
        <v>2031</v>
      </c>
    </row>
    <row r="900" spans="1:10" outlineLevel="2" x14ac:dyDescent="0.2">
      <c r="A900" t="s">
        <v>1292</v>
      </c>
      <c r="B900" s="1">
        <v>46022</v>
      </c>
      <c r="C900" s="7">
        <v>46022</v>
      </c>
      <c r="D900" t="s">
        <v>1284</v>
      </c>
      <c r="E900" s="2">
        <v>5900</v>
      </c>
      <c r="F900" s="6" t="s">
        <v>2666</v>
      </c>
      <c r="G900" t="s">
        <v>84</v>
      </c>
      <c r="H900" s="6" t="s">
        <v>1293</v>
      </c>
      <c r="I900" t="str">
        <f>_xlfn.XLOOKUP(Table2[[#This Row],[Centro de coste]],Table13[CECO],Table13[DESCRIPCION],,0,)</f>
        <v>DEPTO. INGENIERÍA Y SERVICIOS GENERALES</v>
      </c>
      <c r="J900" t="s">
        <v>2031</v>
      </c>
    </row>
    <row r="901" spans="1:10" outlineLevel="2" x14ac:dyDescent="0.2">
      <c r="A901" t="s">
        <v>1294</v>
      </c>
      <c r="B901" s="1">
        <v>46022</v>
      </c>
      <c r="C901" s="7">
        <v>46022</v>
      </c>
      <c r="D901" t="s">
        <v>1284</v>
      </c>
      <c r="E901" s="2">
        <v>5900</v>
      </c>
      <c r="F901" s="6" t="s">
        <v>2666</v>
      </c>
      <c r="G901" t="s">
        <v>84</v>
      </c>
      <c r="H901" s="6" t="s">
        <v>1295</v>
      </c>
      <c r="I901" t="str">
        <f>_xlfn.XLOOKUP(Table2[[#This Row],[Centro de coste]],Table13[CECO],Table13[DESCRIPCION],,0,)</f>
        <v>DEPTO. INGENIERÍA Y SERVICIOS GENERALES</v>
      </c>
      <c r="J901" t="s">
        <v>2031</v>
      </c>
    </row>
    <row r="902" spans="1:10" outlineLevel="2" x14ac:dyDescent="0.2">
      <c r="A902" t="s">
        <v>1296</v>
      </c>
      <c r="B902" s="1">
        <v>46022</v>
      </c>
      <c r="C902" s="7">
        <v>46022</v>
      </c>
      <c r="D902" t="s">
        <v>1284</v>
      </c>
      <c r="E902" s="2">
        <v>5900</v>
      </c>
      <c r="F902" s="6" t="s">
        <v>2666</v>
      </c>
      <c r="G902" t="s">
        <v>84</v>
      </c>
      <c r="H902" s="6" t="s">
        <v>1297</v>
      </c>
      <c r="I902" t="str">
        <f>_xlfn.XLOOKUP(Table2[[#This Row],[Centro de coste]],Table13[CECO],Table13[DESCRIPCION],,0,)</f>
        <v>DEPTO. INGENIERÍA Y SERVICIOS GENERALES</v>
      </c>
      <c r="J902" t="s">
        <v>2031</v>
      </c>
    </row>
    <row r="903" spans="1:10" outlineLevel="2" x14ac:dyDescent="0.2">
      <c r="A903" t="s">
        <v>1298</v>
      </c>
      <c r="B903" s="1">
        <v>46022</v>
      </c>
      <c r="C903" s="7">
        <v>46022</v>
      </c>
      <c r="D903" t="s">
        <v>1284</v>
      </c>
      <c r="E903" s="2">
        <v>5900</v>
      </c>
      <c r="F903" s="6" t="s">
        <v>2666</v>
      </c>
      <c r="G903" t="s">
        <v>84</v>
      </c>
      <c r="H903" s="6" t="s">
        <v>1299</v>
      </c>
      <c r="I903" t="str">
        <f>_xlfn.XLOOKUP(Table2[[#This Row],[Centro de coste]],Table13[CECO],Table13[DESCRIPCION],,0,)</f>
        <v>DEPTO. INGENIERÍA Y SERVICIOS GENERALES</v>
      </c>
      <c r="J903" t="s">
        <v>2031</v>
      </c>
    </row>
    <row r="904" spans="1:10" outlineLevel="2" x14ac:dyDescent="0.2">
      <c r="B904" s="1"/>
      <c r="C904" s="7"/>
      <c r="E904" s="2"/>
      <c r="F904" s="6"/>
    </row>
    <row r="905" spans="1:10" outlineLevel="2" x14ac:dyDescent="0.2">
      <c r="B905" s="1"/>
      <c r="C905" s="7"/>
      <c r="E905" s="2"/>
      <c r="F905" s="6"/>
    </row>
    <row r="909" spans="1:10" x14ac:dyDescent="0.2">
      <c r="E909" s="13"/>
      <c r="F909" s="13"/>
      <c r="G909" s="13"/>
      <c r="H909" s="14"/>
    </row>
    <row r="910" spans="1:10" x14ac:dyDescent="0.2">
      <c r="A910" s="17" t="s">
        <v>2670</v>
      </c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 x14ac:dyDescent="0.2">
      <c r="A911" s="17" t="s">
        <v>2671</v>
      </c>
      <c r="B911" s="17"/>
      <c r="C911" s="17"/>
      <c r="D911" s="17"/>
      <c r="E911" s="17"/>
      <c r="F911" s="17"/>
      <c r="G911" s="17"/>
      <c r="H911" s="17"/>
      <c r="I911" s="17"/>
      <c r="J911" s="17"/>
    </row>
  </sheetData>
  <sortState xmlns:xlrd2="http://schemas.microsoft.com/office/spreadsheetml/2017/richdata2" ref="A6:H903">
    <sortCondition ref="B6:B903"/>
  </sortState>
  <mergeCells count="5">
    <mergeCell ref="A1:J1"/>
    <mergeCell ref="A2:J2"/>
    <mergeCell ref="A3:J3"/>
    <mergeCell ref="A910:J910"/>
    <mergeCell ref="A911:J911"/>
  </mergeCells>
  <phoneticPr fontId="0" type="noConversion"/>
  <pageMargins left="0.74803149606299213" right="0.74803149606299213" top="0.98425196850393704" bottom="0.98425196850393704" header="0.51181102362204722" footer="0.51181102362204722"/>
  <pageSetup scale="60" orientation="landscape" horizontalDpi="1200" verticalDpi="1200" r:id="rId1"/>
  <headerFooter alignWithMargins="0"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Departamentos</vt:lpstr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Francisco Obispo Martinez Santana</cp:lastModifiedBy>
  <cp:revision>1</cp:revision>
  <cp:lastPrinted>2026-05-18T20:01:28Z</cp:lastPrinted>
  <dcterms:modified xsi:type="dcterms:W3CDTF">2026-05-18T20:01:31Z</dcterms:modified>
  <cp:category/>
</cp:coreProperties>
</file>